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activeTab="4"/>
  </bookViews>
  <sheets>
    <sheet name="Table1" sheetId="1" r:id="rId1"/>
    <sheet name="Table1 (cont)" sheetId="6" r:id="rId2"/>
    <sheet name="F.A" sheetId="8" r:id="rId3"/>
    <sheet name="2000-2012 Ar" sheetId="9" r:id="rId4"/>
    <sheet name="2000-2012 En" sheetId="10" r:id="rId5"/>
  </sheets>
  <definedNames>
    <definedName name="_xlnm.Print_Area" localSheetId="2">F.A!$A$1:$E$33</definedName>
    <definedName name="_xlnm.Print_Area" localSheetId="0">Table1!$A$1:$D$40</definedName>
    <definedName name="_xlnm.Print_Area" localSheetId="1">'Table1 (cont)'!$A$1:$D$37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calcChain.xml><?xml version="1.0" encoding="utf-8"?>
<calcChain xmlns="http://schemas.openxmlformats.org/spreadsheetml/2006/main">
  <c r="N49" i="10"/>
  <c r="N46"/>
  <c r="N42" s="1"/>
  <c r="N43"/>
  <c r="N38"/>
  <c r="N37"/>
  <c r="N31"/>
  <c r="N30" s="1"/>
  <c r="N24"/>
  <c r="N23"/>
  <c r="N15"/>
  <c r="N8"/>
  <c r="N5"/>
  <c r="B49" i="9"/>
  <c r="A49"/>
  <c r="B46"/>
  <c r="A46"/>
  <c r="B43"/>
  <c r="A43"/>
  <c r="B38"/>
  <c r="A38"/>
  <c r="A37" s="1"/>
  <c r="B37"/>
  <c r="B31"/>
  <c r="B30" s="1"/>
  <c r="A31"/>
  <c r="A30" s="1"/>
  <c r="B24"/>
  <c r="A24"/>
  <c r="B23"/>
  <c r="A23"/>
  <c r="B15"/>
  <c r="A15"/>
  <c r="B8"/>
  <c r="A8"/>
  <c r="A5"/>
  <c r="B27" i="1"/>
  <c r="C27"/>
  <c r="C22" i="6"/>
  <c r="B22"/>
  <c r="B19"/>
  <c r="C19"/>
  <c r="C16"/>
  <c r="B16"/>
  <c r="C8"/>
  <c r="B8"/>
  <c r="B7" s="1"/>
  <c r="C7"/>
  <c r="C35" i="1"/>
  <c r="B35"/>
  <c r="C34"/>
  <c r="B34"/>
  <c r="C28"/>
  <c r="B28"/>
  <c r="C18"/>
  <c r="B18"/>
  <c r="C10"/>
  <c r="B10"/>
  <c r="C7"/>
  <c r="B7"/>
  <c r="C6"/>
  <c r="B6"/>
  <c r="D21" i="8"/>
  <c r="B7"/>
  <c r="C7"/>
  <c r="C18"/>
  <c r="D20"/>
  <c r="D22"/>
  <c r="D24"/>
  <c r="D25"/>
  <c r="D19"/>
  <c r="D9"/>
  <c r="D10"/>
  <c r="D11"/>
  <c r="D12"/>
  <c r="D13"/>
  <c r="D14"/>
  <c r="D15"/>
  <c r="D8"/>
  <c r="N36" i="10" l="1"/>
  <c r="N4"/>
  <c r="A42" i="9"/>
  <c r="A36" s="1"/>
  <c r="A4"/>
  <c r="C15" i="6"/>
  <c r="C6" s="1"/>
  <c r="C29" s="1"/>
  <c r="B15"/>
  <c r="B6" s="1"/>
  <c r="B29" s="1"/>
  <c r="D23" i="8"/>
  <c r="B18"/>
  <c r="B26" s="1"/>
  <c r="C26"/>
  <c r="D7"/>
  <c r="D18" l="1"/>
  <c r="D26" s="1"/>
</calcChain>
</file>

<file path=xl/sharedStrings.xml><?xml version="1.0" encoding="utf-8"?>
<sst xmlns="http://schemas.openxmlformats.org/spreadsheetml/2006/main" count="356" uniqueCount="320">
  <si>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</si>
  <si>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</si>
  <si>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</si>
  <si>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</si>
  <si>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</si>
  <si>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</si>
  <si>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r>
      <t xml:space="preserve">  </t>
    </r>
    <r>
      <rPr>
        <b/>
        <sz val="9"/>
        <rFont val="Simplified Arabic"/>
        <family val="1"/>
      </rPr>
      <t>السلع (صافي)</t>
    </r>
    <r>
      <rPr>
        <b/>
        <sz val="9"/>
        <rFont val="Arial"/>
        <family val="2"/>
      </rPr>
      <t xml:space="preserve">  </t>
    </r>
  </si>
  <si>
    <t xml:space="preserve">  Goods (net)</t>
  </si>
  <si>
    <r>
      <t xml:space="preserve">  </t>
    </r>
    <r>
      <rPr>
        <sz val="9"/>
        <rFont val="Simplified Arabic"/>
        <family val="1"/>
      </rPr>
      <t xml:space="preserve">   الصادرات (فوب)</t>
    </r>
  </si>
  <si>
    <t xml:space="preserve">    Exports (fob)</t>
  </si>
  <si>
    <r>
      <t xml:space="preserve">  </t>
    </r>
    <r>
      <rPr>
        <sz val="9"/>
        <rFont val="Simplified Arabic"/>
        <family val="1"/>
      </rPr>
      <t xml:space="preserve">   الواردات (فوب)</t>
    </r>
  </si>
  <si>
    <t xml:space="preserve">    Imports (fob)</t>
  </si>
  <si>
    <r>
      <t xml:space="preserve">  </t>
    </r>
    <r>
      <rPr>
        <b/>
        <sz val="9"/>
        <rFont val="Simplified Arabic"/>
        <family val="1"/>
      </rPr>
      <t>الخدمات (صافي)</t>
    </r>
  </si>
  <si>
    <t xml:space="preserve">  Services (net)</t>
  </si>
  <si>
    <r>
      <t xml:space="preserve">  </t>
    </r>
    <r>
      <rPr>
        <sz val="9"/>
        <rFont val="Simplified Arabic"/>
        <family val="1"/>
      </rPr>
      <t xml:space="preserve">   الصادرات</t>
    </r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</si>
  <si>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</si>
  <si>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</si>
  <si>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</si>
  <si>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</si>
  <si>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</si>
  <si>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</si>
  <si>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</si>
  <si>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</si>
  <si>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</si>
  <si>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</si>
  <si>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Other business services</t>
  </si>
  <si>
    <t xml:space="preserve">       الخدمات  الحكومية</t>
  </si>
  <si>
    <t xml:space="preserve">       Government services</t>
  </si>
  <si>
    <t xml:space="preserve">       أخرى*</t>
  </si>
  <si>
    <t xml:space="preserve">       Others*</t>
  </si>
  <si>
    <r>
      <t xml:space="preserve">  </t>
    </r>
    <r>
      <rPr>
        <sz val="9"/>
        <rFont val="Simplified Arabic"/>
        <family val="1"/>
      </rPr>
      <t xml:space="preserve">   الواردات</t>
    </r>
  </si>
  <si>
    <t xml:space="preserve">    Imports</t>
  </si>
  <si>
    <t xml:space="preserve">        Transportation services</t>
  </si>
  <si>
    <t xml:space="preserve">        Travel services</t>
  </si>
  <si>
    <r>
      <t xml:space="preserve"> 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خدمات الاتصالات</t>
    </r>
  </si>
  <si>
    <t xml:space="preserve">        Communication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</si>
  <si>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الأعمال الأخرى</t>
    </r>
  </si>
  <si>
    <t xml:space="preserve">        Other business services</t>
  </si>
  <si>
    <r>
      <t xml:space="preserve"> 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خدمات الشخصية والثقافية والترفيهية</t>
    </r>
  </si>
  <si>
    <t xml:space="preserve">        Personal cultural recreational services</t>
  </si>
  <si>
    <r>
      <t xml:space="preserve">         </t>
    </r>
    <r>
      <rPr>
        <sz val="9"/>
        <rFont val="Simplified Arabic"/>
        <family val="1"/>
      </rPr>
      <t>الخدمات الحكومية</t>
    </r>
  </si>
  <si>
    <t xml:space="preserve">        Government services</t>
  </si>
  <si>
    <r>
      <t xml:space="preserve">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  أخرى**</t>
    </r>
  </si>
  <si>
    <t xml:space="preserve">        Others**</t>
  </si>
  <si>
    <r>
      <t xml:space="preserve">  </t>
    </r>
    <r>
      <rPr>
        <b/>
        <sz val="9"/>
        <rFont val="Simplified Arabic"/>
        <family val="1"/>
      </rPr>
      <t>الدخل (صافي)</t>
    </r>
  </si>
  <si>
    <t xml:space="preserve">  Income (net)</t>
  </si>
  <si>
    <r>
      <t xml:space="preserve">  </t>
    </r>
    <r>
      <rPr>
        <sz val="9"/>
        <rFont val="Simplified Arabic"/>
        <family val="1"/>
      </rPr>
      <t xml:space="preserve">   المقبوضات </t>
    </r>
  </si>
  <si>
    <t xml:space="preserve">    Receipts </t>
  </si>
  <si>
    <r>
      <t xml:space="preserve">         </t>
    </r>
    <r>
      <rPr>
        <sz val="9"/>
        <rFont val="Simplified Arabic"/>
        <family val="1"/>
      </rPr>
      <t>تعويضات العاملين</t>
    </r>
  </si>
  <si>
    <t xml:space="preserve">        Compensation of employees</t>
  </si>
  <si>
    <r>
      <t xml:space="preserve">               </t>
    </r>
    <r>
      <rPr>
        <i/>
        <sz val="9"/>
        <rFont val="Simplified Arabic"/>
        <family val="1"/>
      </rPr>
      <t>منها: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 إسرائيل</t>
    </r>
  </si>
  <si>
    <r>
      <t xml:space="preserve">  </t>
    </r>
    <r>
      <rPr>
        <sz val="9"/>
        <rFont val="Simplified Arabic"/>
        <family val="1"/>
      </rPr>
      <t xml:space="preserve">  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  دخل الاستثمار </t>
    </r>
  </si>
  <si>
    <t xml:space="preserve">        Investment income </t>
  </si>
  <si>
    <r>
      <t xml:space="preserve">  </t>
    </r>
    <r>
      <rPr>
        <sz val="9"/>
        <rFont val="Simplified Arabic"/>
        <family val="1"/>
      </rPr>
      <t xml:space="preserve">   المدفوعات </t>
    </r>
  </si>
  <si>
    <t xml:space="preserve">    Payments</t>
  </si>
  <si>
    <r>
      <t xml:space="preserve">  </t>
    </r>
    <r>
      <rPr>
        <b/>
        <sz val="9"/>
        <rFont val="Simplified Arabic"/>
        <family val="1"/>
      </rPr>
      <t>التحويلات الجارية (صافي)</t>
    </r>
  </si>
  <si>
    <t xml:space="preserve">  Current transfers (net)</t>
  </si>
  <si>
    <r>
      <t xml:space="preserve">  </t>
    </r>
    <r>
      <rPr>
        <sz val="9"/>
        <rFont val="Simplified Arabic"/>
        <family val="1"/>
      </rPr>
      <t xml:space="preserve">   التدفقات الداخلة إلى فلسطين</t>
    </r>
  </si>
  <si>
    <t xml:space="preserve">    Inflows </t>
  </si>
  <si>
    <r>
      <t xml:space="preserve">     </t>
    </r>
    <r>
      <rPr>
        <sz val="9"/>
        <rFont val="Simplified Arabic"/>
        <family val="1"/>
      </rPr>
      <t xml:space="preserve">      للقطاع الحكومي</t>
    </r>
  </si>
  <si>
    <t xml:space="preserve">       To the government sector</t>
  </si>
  <si>
    <r>
      <t xml:space="preserve">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</si>
  <si>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</t>
    </r>
    <r>
      <rPr>
        <sz val="9"/>
        <rFont val="Simplified Arabic"/>
        <family val="1"/>
      </rPr>
      <t xml:space="preserve">      للقطاع الخاص </t>
    </r>
  </si>
  <si>
    <r>
      <t xml:space="preserve">   </t>
    </r>
    <r>
      <rPr>
        <sz val="9"/>
        <rFont val="Simplified Arabic"/>
        <family val="1"/>
      </rPr>
      <t xml:space="preserve">  التدفقات الخارجة من فلسطين</t>
    </r>
  </si>
  <si>
    <t xml:space="preserve">    Outflows</t>
  </si>
  <si>
    <t>Capital and financial account (net)</t>
  </si>
  <si>
    <t xml:space="preserve">   Capital account (net)</t>
  </si>
  <si>
    <t xml:space="preserve">      Capital rransfers (net)</t>
  </si>
  <si>
    <r>
      <t xml:space="preserve">          </t>
    </r>
    <r>
      <rPr>
        <sz val="9"/>
        <rFont val="Arial"/>
        <family val="2"/>
      </rPr>
      <t>Inflows</t>
    </r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</si>
  <si>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</si>
  <si>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</si>
  <si>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</si>
  <si>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Financial account (net)***</t>
  </si>
  <si>
    <t>Foreign Direct investment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</si>
  <si>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</si>
  <si>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</si>
  <si>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</si>
  <si>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</si>
  <si>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</si>
  <si>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</si>
  <si>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Currency and deposits****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</si>
  <si>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</si>
  <si>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</si>
  <si>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</si>
  <si>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</si>
  <si>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</si>
  <si>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</si>
  <si>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</si>
  <si>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</si>
  <si>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</si>
  <si>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r>
      <t xml:space="preserve">     </t>
    </r>
    <r>
      <rPr>
        <sz val="9"/>
        <rFont val="Simplified Arabic"/>
        <family val="1"/>
      </rPr>
      <t xml:space="preserve">       للقطاع الحكومي</t>
    </r>
  </si>
  <si>
    <r>
      <t xml:space="preserve">      </t>
    </r>
    <r>
      <rPr>
        <i/>
        <sz val="9"/>
        <rFont val="Simplified Arabic"/>
        <family val="1"/>
      </rPr>
      <t xml:space="preserve">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    </t>
    </r>
    <r>
      <rPr>
        <i/>
        <sz val="9"/>
        <rFont val="Arial"/>
        <family val="2"/>
      </rPr>
      <t xml:space="preserve">   </t>
    </r>
    <r>
      <rPr>
        <i/>
        <sz val="9"/>
        <rFont val="Simplified Arabic"/>
        <family val="1"/>
      </rPr>
      <t>تحويلات الدول المانحة</t>
    </r>
  </si>
  <si>
    <r>
      <t xml:space="preserve">      </t>
    </r>
    <r>
      <rPr>
        <sz val="9"/>
        <rFont val="Simplified Arabic"/>
        <family val="1"/>
      </rPr>
      <t xml:space="preserve">      للقطاع الخاص </t>
    </r>
  </si>
  <si>
    <t xml:space="preserve">         التدفقات الخارجة من فلسطين</t>
  </si>
  <si>
    <r>
      <t xml:space="preserve"> 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الحساب المالي (صافي)</t>
    </r>
    <r>
      <rPr>
        <b/>
        <sz val="9"/>
        <rFont val="Arial"/>
        <family val="2"/>
      </rPr>
      <t>***</t>
    </r>
  </si>
  <si>
    <t xml:space="preserve">       الاستثمار الأجنبي المباشر (صافي)</t>
  </si>
  <si>
    <r>
      <t xml:space="preserve"> </t>
    </r>
    <r>
      <rPr>
        <sz val="9"/>
        <rFont val="Arial"/>
        <family val="2"/>
      </rPr>
      <t xml:space="preserve">        </t>
    </r>
    <r>
      <rPr>
        <sz val="9"/>
        <rFont val="Simplified Arabic"/>
        <family val="1"/>
      </rPr>
      <t xml:space="preserve">  التغير في الاستثمار في الخارج (صافي)</t>
    </r>
  </si>
  <si>
    <r>
      <t xml:space="preserve">      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 </t>
    </r>
    <r>
      <rPr>
        <sz val="9"/>
        <rFont val="Simplified Arabic"/>
        <family val="1"/>
      </rPr>
      <t xml:space="preserve">  التغير في الاستثمار في فلسطين (صافي)</t>
    </r>
  </si>
  <si>
    <r>
      <t xml:space="preserve">        </t>
    </r>
    <r>
      <rPr>
        <b/>
        <sz val="9"/>
        <rFont val="Simplified Arabic"/>
        <family val="1"/>
      </rPr>
      <t>استثمار الحافظة الأجنبي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</si>
  <si>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الأصول (صافي)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</si>
  <si>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الخصوم (صافي)</t>
    </r>
  </si>
  <si>
    <r>
      <t xml:space="preserve">      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</rPr>
      <t xml:space="preserve"> </t>
    </r>
    <r>
      <rPr>
        <b/>
        <sz val="9"/>
        <rFont val="Simplified Arabic"/>
        <family val="1"/>
      </rPr>
      <t>الاستثمارات الأجنبية الأخرى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</si>
  <si>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ممنوحة لغير مقيمين</t>
    </r>
  </si>
  <si>
    <r>
      <t xml:space="preserve">             منها عملة وودائع</t>
    </r>
    <r>
      <rPr>
        <b/>
        <sz val="9"/>
        <rFont val="Arial"/>
        <family val="2"/>
      </rPr>
      <t>****</t>
    </r>
  </si>
  <si>
    <r>
      <t xml:space="preserve"> </t>
    </r>
    <r>
      <rPr>
        <sz val="9"/>
        <rFont val="Arial"/>
        <family val="2"/>
      </rPr>
      <t xml:space="preserve">       </t>
    </r>
    <r>
      <rPr>
        <sz val="9"/>
        <rFont val="Simplified Arabic"/>
        <family val="1"/>
      </rPr>
      <t xml:space="preserve">   التغير في  الخصوم (صافي)</t>
    </r>
  </si>
  <si>
    <r>
      <t xml:space="preserve">           </t>
    </r>
    <r>
      <rPr>
        <i/>
        <sz val="9"/>
        <rFont val="Arial"/>
        <family val="2"/>
      </rPr>
      <t xml:space="preserve"> </t>
    </r>
    <r>
      <rPr>
        <i/>
        <sz val="9"/>
        <rFont val="Simplified Arabic"/>
        <family val="1"/>
      </rPr>
      <t xml:space="preserve"> منها  قروض من غير مقيمين</t>
    </r>
  </si>
  <si>
    <r>
      <t xml:space="preserve">             منها عملة وودائع</t>
    </r>
    <r>
      <rPr>
        <b/>
        <sz val="9"/>
        <rFont val="Arial"/>
        <family val="2"/>
      </rPr>
      <t>*****</t>
    </r>
  </si>
  <si>
    <t>صافي السهو والخطأ</t>
  </si>
  <si>
    <t>الميزان الكلي</t>
  </si>
  <si>
    <t>التمويل</t>
  </si>
  <si>
    <t>حيازة الأصول غير المنتجة غير المالية أو التصرف فيها (صافي)</t>
  </si>
  <si>
    <t>* Include insurance, financial, information and computer, royalties and licenses, and personal cultural recreational services.</t>
  </si>
  <si>
    <t>** Include financial,construction, information and computer, royalties and licenses fees, insurance services.</t>
  </si>
  <si>
    <t>*** Include reserve assets</t>
  </si>
  <si>
    <t xml:space="preserve">**** Currency and deposits: Including the cash of foreign currency in the banks and the deposits of the Palestinian institutions deposited abraod </t>
  </si>
  <si>
    <t>***** Currency and deposits : Includes the deposits of non-residents deposited in Local banks</t>
  </si>
  <si>
    <t>* تشمل خدمات التأمين، الخدمات المالية، وخدمات المعلومات والكمبيوتر، رسوم الامتياز والتراخيص، والخدمات الشخصية والترفيهية والثقافية.</t>
  </si>
  <si>
    <t>** الخدمات المالية، الانشاءات، المعلومات والكمبيوتر، رسوم الامتياز والتراخيص وخدمات التأمين.</t>
  </si>
  <si>
    <t xml:space="preserve">***  يشمل الأصول الاحتياطية                                                                     </t>
  </si>
  <si>
    <t>**** عملة وودائع: تشمل النقد من العملات الأجنبية في صناديق البنوك وودائع المؤسسات الفلسطينية المودعة خارج فلسطين</t>
  </si>
  <si>
    <t>***** عملة وودائع: ودائع غير المقيمين المودعة في البنوك المحلية.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</si>
  <si>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</si>
  <si>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</si>
  <si>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</si>
  <si>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التدفقات الخارجة (الاضافة)</t>
  </si>
  <si>
    <t>Outflows (Increase)</t>
  </si>
  <si>
    <t>التدفقات الداخلة (السحب)</t>
  </si>
  <si>
    <t>Inflows (Decrease)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</si>
  <si>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</si>
  <si>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</si>
  <si>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</si>
  <si>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r>
      <t xml:space="preserve"> </t>
    </r>
    <r>
      <rPr>
        <i/>
        <sz val="9"/>
        <rFont val="Times New Roman"/>
        <family val="1"/>
      </rPr>
      <t xml:space="preserve"> 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</si>
  <si>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</si>
  <si>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  </t>
    </r>
    <r>
      <rPr>
        <i/>
        <sz val="9"/>
        <rFont val="Simplified Arabic"/>
        <family val="1"/>
      </rPr>
      <t xml:space="preserve"> منها سندات دين</t>
    </r>
  </si>
  <si>
    <t xml:space="preserve">     التغير في الاستثمارات الأجنبية الأخرى </t>
  </si>
  <si>
    <r>
      <t xml:space="preserve"> 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ممنوحة</t>
    </r>
  </si>
  <si>
    <t xml:space="preserve">          منها عملة وودائع*</t>
  </si>
  <si>
    <t xml:space="preserve"> Total Change in Assets </t>
  </si>
  <si>
    <t>التدفقات الداخلة (الاضافة)</t>
  </si>
  <si>
    <t>التدفقات الخارجة (السحب)</t>
  </si>
  <si>
    <t>صافي التدفقات</t>
  </si>
  <si>
    <t>Outflows (Decrease)</t>
  </si>
  <si>
    <t>Inflows (Increase)</t>
  </si>
  <si>
    <t xml:space="preserve">  التغير الكلي في الخصوم</t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</si>
  <si>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رأسمال حقوق ملكية</t>
    </r>
  </si>
  <si>
    <r>
      <t xml:space="preserve">      </t>
    </r>
    <r>
      <rPr>
        <sz val="9"/>
        <rFont val="Simplified Arabic"/>
        <family val="1"/>
      </rPr>
      <t xml:space="preserve">التغير في استثمار الحافظة الأجنبي </t>
    </r>
  </si>
  <si>
    <r>
      <t xml:space="preserve"> </t>
    </r>
    <r>
      <rPr>
        <i/>
        <sz val="9"/>
        <rFont val="Times New Roman"/>
        <family val="1"/>
      </rPr>
      <t xml:space="preserve">       </t>
    </r>
    <r>
      <rPr>
        <i/>
        <sz val="9"/>
        <rFont val="Simplified Arabic"/>
        <family val="1"/>
      </rPr>
      <t xml:space="preserve">  منها سندات ملكية</t>
    </r>
  </si>
  <si>
    <r>
      <t xml:space="preserve">      </t>
    </r>
    <r>
      <rPr>
        <sz val="9"/>
        <rFont val="Simplified Arabic"/>
        <family val="1"/>
      </rPr>
      <t xml:space="preserve">التغير في الاستثمارات الأجنبية الأخرى </t>
    </r>
  </si>
  <si>
    <r>
      <t xml:space="preserve">       </t>
    </r>
    <r>
      <rPr>
        <i/>
        <sz val="9"/>
        <rFont val="Times New Roman"/>
        <family val="1"/>
      </rPr>
      <t xml:space="preserve"> </t>
    </r>
    <r>
      <rPr>
        <i/>
        <sz val="9"/>
        <rFont val="Simplified Arabic"/>
        <family val="1"/>
      </rPr>
      <t xml:space="preserve"> منها  قروض مقترضة</t>
    </r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</si>
  <si>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</si>
  <si>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</si>
  <si>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</si>
  <si>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</si>
  <si>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r>
      <t>*</t>
    </r>
    <r>
      <rPr>
        <sz val="9"/>
        <rFont val="Simplified Arabic"/>
        <family val="1"/>
      </rPr>
      <t xml:space="preserve">  عملة وودائع: تشمل النقد من العملات الأجنبية في صناديق البنوك وودائع المؤسسات الفلسطينية المودعة خارج فلسطين</t>
    </r>
  </si>
  <si>
    <r>
      <t>**</t>
    </r>
    <r>
      <rPr>
        <sz val="9"/>
        <rFont val="Simplified Arabic"/>
        <family val="1"/>
      </rPr>
      <t xml:space="preserve">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  </r>
  </si>
  <si>
    <r>
      <t>***</t>
    </r>
    <r>
      <rPr>
        <sz val="9"/>
        <rFont val="Simplified Arabic"/>
        <family val="1"/>
      </rPr>
      <t xml:space="preserve">  عملة وودائع: ودائع غير المقيمين المودعة في البنوك المحلية.</t>
    </r>
  </si>
  <si>
    <r>
      <t>****</t>
    </r>
    <r>
      <rPr>
        <sz val="9"/>
        <rFont val="Simplified Arabic"/>
        <family val="1"/>
      </rPr>
      <t xml:space="preserve">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  </r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</si>
  <si>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</si>
  <si>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</si>
  <si>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</si>
  <si>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</si>
  <si>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</si>
  <si>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</si>
  <si>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</si>
  <si>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r>
      <t>- قد يلاحظ اختلاف طفيف في البيانات عند المقارنة مع بيانات الحساب المالي في جدول رقم 1</t>
    </r>
    <r>
      <rPr>
        <sz val="9"/>
        <rFont val="Times New Roman"/>
        <family val="1"/>
      </rPr>
      <t xml:space="preserve"> </t>
    </r>
    <r>
      <rPr>
        <sz val="9"/>
        <rFont val="Simplified Arabic"/>
        <family val="1"/>
      </rPr>
      <t>بسبب الفواصل العشرية</t>
    </r>
  </si>
  <si>
    <r>
      <t xml:space="preserve">     التغير في الأصول الاحتياطية (</t>
    </r>
    <r>
      <rPr>
        <sz val="9"/>
        <rFont val="Times New Roman"/>
        <family val="1"/>
      </rPr>
      <t xml:space="preserve"> -</t>
    </r>
    <r>
      <rPr>
        <sz val="9"/>
        <rFont val="Simplified Arabic"/>
        <family val="1"/>
      </rPr>
      <t>= زيادة/ + = نقص)**</t>
    </r>
  </si>
  <si>
    <r>
      <t>التغير في الأصول الاحتياطية (</t>
    </r>
    <r>
      <rPr>
        <b/>
        <sz val="9"/>
        <rFont val="Arial"/>
        <family val="2"/>
      </rPr>
      <t xml:space="preserve"> -</t>
    </r>
    <r>
      <rPr>
        <b/>
        <sz val="9"/>
        <rFont val="Simplified Arabic"/>
        <family val="1"/>
      </rPr>
      <t>= زيادة/ + = نقص)</t>
    </r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</si>
  <si>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</si>
  <si>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</si>
  <si>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</si>
  <si>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</si>
  <si>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</si>
  <si>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</si>
  <si>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</si>
  <si>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</si>
  <si>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</si>
  <si>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</si>
  <si>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</si>
  <si>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</si>
  <si>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</si>
  <si>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</si>
  <si>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</si>
  <si>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</si>
  <si>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</si>
  <si>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</si>
  <si>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</si>
  <si>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</si>
  <si>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</si>
  <si>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</si>
  <si>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 xml:space="preserve">جدول 2: الحساب المالي، 2012 </t>
  </si>
  <si>
    <t>Table 2: Financial Account, 2012</t>
  </si>
  <si>
    <r>
      <t xml:space="preserve">         </t>
    </r>
    <r>
      <rPr>
        <sz val="9"/>
        <rFont val="Simplified Arabic"/>
        <family val="1"/>
      </rPr>
      <t>خدمات الحاسب الآلي والمعلومات</t>
    </r>
  </si>
  <si>
    <t xml:space="preserve">        Computer and information services</t>
  </si>
  <si>
    <t>جدول 1 (تابع): ميزان المدفوعات في فلسطين للعامين 2011، 2012</t>
  </si>
  <si>
    <t>Table 1 (Cont.): Balance of Payments In Palestine for the Years 2011,2012</t>
  </si>
  <si>
    <t xml:space="preserve">جدول 1: ميزان المدفوعات في فلسطين للعامين 2011، 2012 </t>
  </si>
  <si>
    <t>Table 1: Balance of Payments In Palestine for the Years 2011, 2012</t>
  </si>
  <si>
    <t>القيمة بالمليون دولار أمريكي</t>
  </si>
  <si>
    <t>  السلع (صافي)  </t>
  </si>
  <si>
    <t>     الصادرات (فوب)</t>
  </si>
  <si>
    <t>     الواردات (فوب)</t>
  </si>
  <si>
    <t>  الخدمات (صافي)</t>
  </si>
  <si>
    <t>     الصادرات</t>
  </si>
  <si>
    <t>       خدمات السفر</t>
  </si>
  <si>
    <t>       خدمات الاتصالات</t>
  </si>
  <si>
    <t>       خدمات الانشاءات</t>
  </si>
  <si>
    <t>       خدمات الأعمال الأخرى</t>
  </si>
  <si>
    <t>       الخدمات  الحكومية</t>
  </si>
  <si>
    <t>       أخرى*</t>
  </si>
  <si>
    <t>     الواردات</t>
  </si>
  <si>
    <t>       خدمات النقل</t>
  </si>
  <si>
    <t>       خدمات الاتصالات</t>
  </si>
  <si>
    <t>       خدمات الأعمال الأخرى</t>
  </si>
  <si>
    <t>       خدمات الشخصية والثقافية والترفيهية</t>
  </si>
  <si>
    <t>         الخدمات الحكومية</t>
  </si>
  <si>
    <t>       أخرى**</t>
  </si>
  <si>
    <t>  الدخل (صافي)</t>
  </si>
  <si>
    <t>     المقبوضات</t>
  </si>
  <si>
    <t>         تعويضات العاملين</t>
  </si>
  <si>
    <t>               منها: من إسرائيل</t>
  </si>
  <si>
    <t>        دخل الاستثمار</t>
  </si>
  <si>
    <t>     المدفوعات</t>
  </si>
  <si>
    <t>  التحويلات الجارية (صافي)</t>
  </si>
  <si>
    <t>     التدفقات الداخلة إلى فلسطين</t>
  </si>
  <si>
    <t>           للقطاع الحكومي</t>
  </si>
  <si>
    <t>               تحويلات الدول المانحة</t>
  </si>
  <si>
    <t>1,595. 0</t>
  </si>
  <si>
    <t>           للقطاع الخاص</t>
  </si>
  <si>
    <t>     التدفقات الخارجة من فلسطين</t>
  </si>
  <si>
    <t>   الحساب الرأسمالي (صافي)</t>
  </si>
  <si>
    <t>      التحويلات الرأسمالية (صافي)</t>
  </si>
  <si>
    <t>         التدفقات الداخلة إلى فلسطين</t>
  </si>
  <si>
    <t>         التدفقات الخارجة من فلسطين</t>
  </si>
  <si>
    <t>   الحساب المالي (صافي)***</t>
  </si>
  <si>
    <t>       الاستثمار المباشر (صافي)</t>
  </si>
  <si>
    <t>           التغير في الاستثمار في الخارج (صافي)</t>
  </si>
  <si>
    <t>           التغير في الاستثمار في فلسطين (صافي)</t>
  </si>
  <si>
    <t>        استثمار الحافظة (صافي)</t>
  </si>
  <si>
    <t>          أصول (صافي)</t>
  </si>
  <si>
    <t>          خصوم (صافي)</t>
  </si>
  <si>
    <t>        الاستثمارات الأخرى (صافي)</t>
  </si>
  <si>
    <t>          أصول (صافي)</t>
  </si>
  <si>
    <t>             العملة والودائع ****</t>
  </si>
  <si>
    <t>              قروض</t>
  </si>
  <si>
    <t>             العملة والودائع *****</t>
  </si>
  <si>
    <t>صافي السهو والخطأ  </t>
  </si>
  <si>
    <t>التغير في الأصول الاحتياطية ( -= زيادة/ + = نقص)</t>
  </si>
  <si>
    <t>*** يشمل الأصول الاحتياطية.                                                                   </t>
  </si>
  <si>
    <t>**** عملة وودائع: تشمل النقد من العملات الأجنبية في صناديق البنوك وودائع المؤسسات الفلسطينية المودعة خارج فلسطين.</t>
  </si>
  <si>
    <t>***** عملة وودائع: ودائع غير المقيمين المودعة في البنوك المحلية</t>
  </si>
  <si>
    <t>ميزان المدفوعات في فلسطين، 2000 -2012</t>
  </si>
  <si>
    <t>million)</t>
  </si>
  <si>
    <t>CURRENT ACCOUNT</t>
  </si>
  <si>
    <t>712.5-</t>
  </si>
  <si>
    <t>690.9-</t>
  </si>
  <si>
    <t>  Goods</t>
  </si>
  <si>
    <t>3504.4-</t>
  </si>
  <si>
    <t>3,652.8-</t>
  </si>
  <si>
    <t>    Exports</t>
  </si>
  <si>
    <t>    Imports</t>
  </si>
  <si>
    <t>  Services</t>
  </si>
  <si>
    <t>351.8-</t>
  </si>
  <si>
    <t>312.1-</t>
  </si>
  <si>
    <t>       Travel</t>
  </si>
  <si>
    <t>       Communications services</t>
  </si>
  <si>
    <t>       Construction services</t>
  </si>
  <si>
    <t>       Other business services</t>
  </si>
  <si>
    <t>       Government services, n.i.e.</t>
  </si>
  <si>
    <t>       Others *</t>
  </si>
  <si>
    <t>       Transportation</t>
  </si>
  <si>
    <t>       Other business services</t>
  </si>
  <si>
    <t>       Personal, cultural, and recreational services</t>
  </si>
  <si>
    <t>       Others **</t>
  </si>
  <si>
    <t>  Income</t>
  </si>
  <si>
    <t>    Receipts</t>
  </si>
  <si>
    <t>      Compensation of employees</t>
  </si>
  <si>
    <t>        Of which  from Israel</t>
  </si>
  <si>
    <t>      Investment income</t>
  </si>
  <si>
    <t>    Payments</t>
  </si>
  <si>
    <t>  Current transfers</t>
  </si>
  <si>
    <t>    Inflows</t>
  </si>
  <si>
    <t>      General government</t>
  </si>
  <si>
    <t>         Of which from donors</t>
  </si>
  <si>
    <t>      To the private sector</t>
  </si>
  <si>
    <t>    Outflows</t>
  </si>
  <si>
    <t>CAPITAL AND FINANCIAL ACCOUNT</t>
  </si>
  <si>
    <t>  Capital account</t>
  </si>
  <si>
    <t>    Capital transfers</t>
  </si>
  <si>
    <t>       Inflows</t>
  </si>
  <si>
    <t>       Outflows</t>
  </si>
  <si>
    <t>   Acquisitions/disposals of non-produced, non-financial assets</t>
  </si>
  <si>
    <t>  Financial account ***</t>
  </si>
  <si>
    <t>    Direct investment</t>
  </si>
  <si>
    <t>       Abroad</t>
  </si>
  <si>
    <t>       In Palestine</t>
  </si>
  <si>
    <t>    Portfolio investment</t>
  </si>
  <si>
    <t>453.4-</t>
  </si>
  <si>
    <t>      Assets</t>
  </si>
  <si>
    <t>444.5-</t>
  </si>
  <si>
    <t>450.5-</t>
  </si>
  <si>
    <t>      Liabilities</t>
  </si>
  <si>
    <t>2.9-</t>
  </si>
  <si>
    <t>    Other investment</t>
  </si>
  <si>
    <t>      Assets</t>
  </si>
  <si>
    <t>        Of which currency and deposits</t>
  </si>
  <si>
    <t>      Liabilities</t>
  </si>
  <si>
    <t>158.2-</t>
  </si>
  <si>
    <t>        Of which loans</t>
  </si>
  <si>
    <t>        Of which currency and deposits</t>
  </si>
  <si>
    <t>Errors and omissions, net</t>
  </si>
  <si>
    <t>158.1-</t>
  </si>
  <si>
    <t>OVERALL BALANCE</t>
  </si>
  <si>
    <t>11.1-</t>
  </si>
  <si>
    <t>FINANCING (INCREASE IN ASSETS IS NEG.)</t>
  </si>
  <si>
    <t>36.4-</t>
  </si>
  <si>
    <t>Reserve assets (-= Increase/ += Decrease)</t>
  </si>
  <si>
    <t>* Include transportation,  insurance, financial, information and computer, royalties and licenses, and personal cultural recreational services.</t>
  </si>
  <si>
    <t>** Include financial, construction, information and computer, royalties and licenses fees, insurance services.</t>
  </si>
  <si>
    <t>*** Include reserve assets.</t>
  </si>
  <si>
    <t>Balance of Payments In Palestine for the Years 2000- 2012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</si>
</sst>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Times New Roman"/>
      <family val="1"/>
    </font>
    <font>
      <sz val="9"/>
      <name val="Simplefied arabic"/>
    </font>
    <font>
      <i/>
      <sz val="9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charset val="178"/>
    </font>
    <font>
      <sz val="11"/>
      <name val="Arial"/>
      <family val="2"/>
      <scheme val="minor"/>
    </font>
    <font>
      <sz val="11"/>
      <name val="Times New Roman"/>
      <family val="1"/>
      <charset val="178"/>
    </font>
    <font>
      <sz val="11"/>
      <name val="Arial"/>
      <family val="2"/>
    </font>
    <font>
      <b/>
      <sz val="10"/>
      <name val="Simplified Arabic"/>
      <charset val="178"/>
    </font>
    <font>
      <sz val="10"/>
      <name val="Simplified Arabic"/>
      <charset val="178"/>
    </font>
  </fonts>
  <fills count="5">
    <fill>
      <patternFill patternType="none"/>
    </fill>
    <fill>
      <patternFill patternType="gray125"/>
    </fill>
    <fill>
      <patternFill patternType="solid">
        <fgColor rgb="FFBBC4D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" fontId="0" fillId="0" borderId="0" xfId="0" applyNumberFormat="1" applyBorder="1"/>
    <xf numFmtId="0" fontId="8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0" fontId="8" fillId="0" borderId="12" xfId="0" applyFont="1" applyBorder="1" applyAlignment="1">
      <alignment horizontal="center" vertical="center" readingOrder="1"/>
    </xf>
    <xf numFmtId="0" fontId="4" fillId="0" borderId="13" xfId="0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right" vertical="top" wrapText="1" readingOrder="2"/>
    </xf>
    <xf numFmtId="0" fontId="7" fillId="0" borderId="9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 readingOrder="2"/>
    </xf>
    <xf numFmtId="0" fontId="8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 readingOrder="1"/>
    </xf>
    <xf numFmtId="0" fontId="4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justify" vertical="top" wrapText="1" readingOrder="1"/>
    </xf>
    <xf numFmtId="0" fontId="9" fillId="0" borderId="6" xfId="0" applyFont="1" applyBorder="1" applyAlignment="1">
      <alignment horizontal="justify" vertical="top" wrapText="1" readingOrder="1"/>
    </xf>
    <xf numFmtId="0" fontId="10" fillId="0" borderId="9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7" fillId="0" borderId="6" xfId="0" applyFont="1" applyBorder="1" applyAlignment="1">
      <alignment vertical="top" wrapText="1" readingOrder="1"/>
    </xf>
    <xf numFmtId="0" fontId="9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13" fillId="0" borderId="9" xfId="0" applyFont="1" applyBorder="1" applyAlignment="1">
      <alignment horizontal="right" vertical="top" wrapText="1" readingOrder="2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8" fillId="0" borderId="13" xfId="0" applyFont="1" applyBorder="1" applyAlignment="1">
      <alignment horizontal="justify" vertical="top" wrapText="1"/>
    </xf>
    <xf numFmtId="0" fontId="0" fillId="0" borderId="0" xfId="0" applyBorder="1" applyAlignment="1">
      <alignment vertical="center"/>
    </xf>
    <xf numFmtId="164" fontId="8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horizontal="right" vertical="top" wrapText="1" indent="1"/>
    </xf>
    <xf numFmtId="164" fontId="8" fillId="0" borderId="2" xfId="0" applyNumberFormat="1" applyFont="1" applyBorder="1" applyAlignment="1">
      <alignment horizontal="right" vertical="top" wrapText="1" indent="1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4" fillId="0" borderId="3" xfId="0" applyNumberFormat="1" applyFont="1" applyBorder="1" applyAlignment="1">
      <alignment horizontal="center" vertical="center" wrapText="1" readingOrder="2"/>
    </xf>
    <xf numFmtId="164" fontId="4" fillId="0" borderId="8" xfId="0" applyNumberFormat="1" applyFont="1" applyBorder="1" applyAlignment="1">
      <alignment horizontal="center" vertical="center" wrapText="1" readingOrder="2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vertical="center" wrapText="1"/>
    </xf>
    <xf numFmtId="4" fontId="18" fillId="0" borderId="0" xfId="0" applyNumberFormat="1" applyFont="1" applyAlignment="1">
      <alignment horizontal="right"/>
    </xf>
    <xf numFmtId="164" fontId="0" fillId="0" borderId="0" xfId="0" applyNumberFormat="1" applyBorder="1" applyAlignment="1">
      <alignment vertical="center" wrapText="1"/>
    </xf>
    <xf numFmtId="0" fontId="20" fillId="0" borderId="0" xfId="0" applyFont="1" applyBorder="1" applyAlignment="1">
      <alignment horizontal="left"/>
    </xf>
    <xf numFmtId="164" fontId="21" fillId="0" borderId="0" xfId="0" applyNumberFormat="1" applyFont="1" applyBorder="1"/>
    <xf numFmtId="0" fontId="22" fillId="0" borderId="0" xfId="0" applyFont="1" applyBorder="1"/>
    <xf numFmtId="164" fontId="3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top" wrapText="1" indent="1"/>
    </xf>
    <xf numFmtId="165" fontId="8" fillId="0" borderId="4" xfId="0" applyNumberFormat="1" applyFont="1" applyBorder="1" applyAlignment="1">
      <alignment horizontal="right" indent="1"/>
    </xf>
    <xf numFmtId="165" fontId="7" fillId="0" borderId="4" xfId="0" applyNumberFormat="1" applyFont="1" applyBorder="1" applyAlignment="1">
      <alignment horizontal="right" indent="1"/>
    </xf>
    <xf numFmtId="165" fontId="8" fillId="0" borderId="4" xfId="0" applyNumberFormat="1" applyFont="1" applyBorder="1" applyAlignment="1">
      <alignment horizontal="right" indent="1" readingOrder="1"/>
    </xf>
    <xf numFmtId="0" fontId="7" fillId="0" borderId="0" xfId="0" applyFont="1" applyBorder="1"/>
    <xf numFmtId="164" fontId="7" fillId="0" borderId="0" xfId="0" applyNumberFormat="1" applyFont="1" applyBorder="1"/>
    <xf numFmtId="165" fontId="7" fillId="0" borderId="4" xfId="0" applyNumberFormat="1" applyFont="1" applyFill="1" applyBorder="1" applyAlignment="1">
      <alignment horizontal="right" indent="1" readingOrder="1"/>
    </xf>
    <xf numFmtId="165" fontId="8" fillId="0" borderId="3" xfId="0" applyNumberFormat="1" applyFont="1" applyBorder="1" applyAlignment="1">
      <alignment horizontal="right" indent="1" readingOrder="1"/>
    </xf>
    <xf numFmtId="165" fontId="7" fillId="0" borderId="4" xfId="0" applyNumberFormat="1" applyFont="1" applyBorder="1" applyAlignment="1">
      <alignment horizontal="right" indent="1" readingOrder="1"/>
    </xf>
    <xf numFmtId="164" fontId="8" fillId="0" borderId="3" xfId="0" applyNumberFormat="1" applyFont="1" applyBorder="1" applyAlignment="1">
      <alignment horizontal="right" vertical="top" wrapText="1" indent="1" readingOrder="1"/>
    </xf>
    <xf numFmtId="164" fontId="8" fillId="0" borderId="9" xfId="0" applyNumberFormat="1" applyFont="1" applyBorder="1" applyAlignment="1">
      <alignment horizontal="right" vertical="top" wrapText="1" indent="1" readingOrder="1"/>
    </xf>
    <xf numFmtId="164" fontId="7" fillId="0" borderId="4" xfId="0" applyNumberFormat="1" applyFont="1" applyBorder="1" applyAlignment="1">
      <alignment horizontal="right" vertical="top" wrapText="1" indent="1" readingOrder="1"/>
    </xf>
    <xf numFmtId="164" fontId="7" fillId="0" borderId="9" xfId="0" applyNumberFormat="1" applyFont="1" applyBorder="1" applyAlignment="1">
      <alignment horizontal="right" vertical="top" wrapText="1" indent="1" readingOrder="1"/>
    </xf>
    <xf numFmtId="164" fontId="9" fillId="0" borderId="4" xfId="0" applyNumberFormat="1" applyFont="1" applyBorder="1" applyAlignment="1">
      <alignment horizontal="right" vertical="top" wrapText="1" indent="1" readingOrder="1"/>
    </xf>
    <xf numFmtId="164" fontId="9" fillId="0" borderId="9" xfId="0" applyNumberFormat="1" applyFont="1" applyBorder="1" applyAlignment="1">
      <alignment horizontal="right" vertical="top" wrapText="1" indent="1" readingOrder="1"/>
    </xf>
    <xf numFmtId="164" fontId="7" fillId="0" borderId="2" xfId="0" applyNumberFormat="1" applyFont="1" applyBorder="1" applyAlignment="1">
      <alignment horizontal="right" vertical="top" wrapText="1" indent="1" readingOrder="1"/>
    </xf>
    <xf numFmtId="164" fontId="8" fillId="0" borderId="1" xfId="0" applyNumberFormat="1" applyFont="1" applyBorder="1" applyAlignment="1">
      <alignment horizontal="right" vertical="top" wrapText="1" indent="1" readingOrder="1"/>
    </xf>
    <xf numFmtId="164" fontId="8" fillId="0" borderId="13" xfId="0" applyNumberFormat="1" applyFont="1" applyBorder="1" applyAlignment="1">
      <alignment horizontal="right" vertical="top" wrapText="1" indent="1" readingOrder="1"/>
    </xf>
    <xf numFmtId="164" fontId="9" fillId="0" borderId="4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6" fontId="3" fillId="0" borderId="0" xfId="1" applyNumberFormat="1" applyFont="1" applyBorder="1" applyAlignment="1">
      <alignment vertical="center"/>
    </xf>
    <xf numFmtId="166" fontId="0" fillId="0" borderId="0" xfId="1" applyNumberFormat="1" applyFont="1" applyBorder="1"/>
    <xf numFmtId="166" fontId="8" fillId="0" borderId="6" xfId="1" applyNumberFormat="1" applyFont="1" applyBorder="1" applyAlignment="1">
      <alignment horizontal="right" vertical="top" wrapText="1" inden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/>
    <xf numFmtId="0" fontId="4" fillId="0" borderId="9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14" fillId="0" borderId="0" xfId="0" applyFont="1" applyAlignment="1">
      <alignment horizontal="right" vertical="top" wrapText="1" readingOrder="2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 readingOrder="1"/>
    </xf>
    <xf numFmtId="0" fontId="7" fillId="0" borderId="0" xfId="0" applyFont="1" applyAlignment="1">
      <alignment horizontal="left" vertical="top" wrapText="1" readingOrder="1"/>
    </xf>
    <xf numFmtId="0" fontId="14" fillId="0" borderId="7" xfId="0" applyFont="1" applyBorder="1" applyAlignment="1">
      <alignment horizontal="right" vertical="center" wrapText="1" readingOrder="2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1"/>
    </xf>
    <xf numFmtId="49" fontId="6" fillId="0" borderId="0" xfId="0" applyNumberFormat="1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 readingOrder="1"/>
    </xf>
    <xf numFmtId="49" fontId="13" fillId="0" borderId="0" xfId="0" applyNumberFormat="1" applyFont="1" applyBorder="1" applyAlignment="1">
      <alignment horizontal="right" vertical="top" wrapText="1" readingOrder="2"/>
    </xf>
    <xf numFmtId="0" fontId="7" fillId="0" borderId="7" xfId="0" applyFont="1" applyBorder="1" applyAlignment="1">
      <alignment horizontal="left" vertical="top" wrapText="1" readingOrder="1"/>
    </xf>
    <xf numFmtId="49" fontId="7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49" fontId="13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0" fontId="23" fillId="0" borderId="0" xfId="0" applyFont="1" applyAlignment="1">
      <alignment horizontal="center"/>
    </xf>
    <xf numFmtId="0" fontId="0" fillId="0" borderId="0" xfId="0"/>
    <xf numFmtId="0" fontId="0" fillId="0" borderId="0" xfId="0" applyAlignment="1"/>
    <xf numFmtId="0" fontId="24" fillId="0" borderId="0" xfId="0" applyFont="1" applyAlignment="1">
      <alignment wrapText="1" readingOrder="2"/>
    </xf>
    <xf numFmtId="0" fontId="0" fillId="0" borderId="17" xfId="0" applyBorder="1"/>
    <xf numFmtId="0" fontId="0" fillId="0" borderId="0" xfId="0" applyAlignment="1">
      <alignment vertical="center"/>
    </xf>
    <xf numFmtId="0" fontId="2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3" fillId="2" borderId="0" xfId="0" applyFont="1" applyFill="1" applyAlignment="1">
      <alignment vertical="center" wrapText="1" readingOrder="2"/>
    </xf>
    <xf numFmtId="0" fontId="3" fillId="3" borderId="0" xfId="0" applyFont="1" applyFill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24" fillId="2" borderId="0" xfId="0" applyFont="1" applyFill="1" applyAlignment="1">
      <alignment vertical="center" wrapText="1" readingOrder="2"/>
    </xf>
    <xf numFmtId="0" fontId="18" fillId="3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 indent="1"/>
    </xf>
    <xf numFmtId="165" fontId="8" fillId="0" borderId="0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vertical="top" wrapText="1" indent="1"/>
    </xf>
    <xf numFmtId="165" fontId="8" fillId="0" borderId="0" xfId="0" applyNumberFormat="1" applyFont="1" applyBorder="1" applyAlignment="1">
      <alignment horizontal="right" indent="1" readingOrder="1"/>
    </xf>
    <xf numFmtId="165" fontId="8" fillId="0" borderId="0" xfId="0" applyNumberFormat="1" applyFont="1" applyBorder="1" applyAlignment="1">
      <alignment horizontal="left" vertical="top" wrapText="1" indent="1" readingOrder="1"/>
    </xf>
    <xf numFmtId="165" fontId="7" fillId="0" borderId="0" xfId="0" applyNumberFormat="1" applyFont="1" applyFill="1" applyBorder="1" applyAlignment="1">
      <alignment horizontal="right" indent="1" readingOrder="1"/>
    </xf>
    <xf numFmtId="0" fontId="24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165" fontId="8" fillId="4" borderId="0" xfId="0" applyNumberFormat="1" applyFont="1" applyFill="1" applyBorder="1" applyAlignment="1">
      <alignment horizontal="right" indent="1"/>
    </xf>
    <xf numFmtId="164" fontId="3" fillId="4" borderId="0" xfId="0" applyNumberFormat="1" applyFont="1" applyFill="1" applyBorder="1" applyAlignment="1">
      <alignment horizontal="right" vertical="center" wrapText="1"/>
    </xf>
    <xf numFmtId="164" fontId="7" fillId="4" borderId="0" xfId="0" applyNumberFormat="1" applyFont="1" applyFill="1" applyBorder="1" applyAlignment="1">
      <alignment horizontal="right" vertical="top" wrapText="1" indent="1"/>
    </xf>
    <xf numFmtId="165" fontId="7" fillId="4" borderId="0" xfId="0" applyNumberFormat="1" applyFont="1" applyFill="1" applyBorder="1" applyAlignment="1">
      <alignment horizontal="right" indent="1" readingOrder="1"/>
    </xf>
    <xf numFmtId="165" fontId="7" fillId="4" borderId="0" xfId="0" applyNumberFormat="1" applyFont="1" applyFill="1" applyBorder="1" applyAlignment="1">
      <alignment horizontal="right" indent="1"/>
    </xf>
    <xf numFmtId="165" fontId="8" fillId="4" borderId="0" xfId="0" applyNumberFormat="1" applyFont="1" applyFill="1" applyBorder="1" applyAlignment="1">
      <alignment horizontal="right" indent="1" readingOrder="1"/>
    </xf>
    <xf numFmtId="164" fontId="8" fillId="4" borderId="0" xfId="0" applyNumberFormat="1" applyFont="1" applyFill="1" applyBorder="1" applyAlignment="1">
      <alignment horizontal="right" vertical="top" wrapText="1" inden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8" fillId="0" borderId="0" xfId="0" applyFont="1" applyAlignment="1">
      <alignment horizontal="right" wrapText="1"/>
    </xf>
    <xf numFmtId="0" fontId="8" fillId="3" borderId="0" xfId="0" applyFont="1" applyFill="1" applyAlignment="1">
      <alignment horizontal="right" wrapText="1"/>
    </xf>
    <xf numFmtId="0" fontId="18" fillId="2" borderId="0" xfId="0" applyFont="1" applyFill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3" borderId="0" xfId="0" applyFont="1" applyFill="1" applyAlignment="1">
      <alignment horizontal="right" wrapText="1"/>
    </xf>
    <xf numFmtId="0" fontId="18" fillId="0" borderId="0" xfId="0" applyFont="1" applyAlignment="1">
      <alignment wrapText="1"/>
    </xf>
    <xf numFmtId="0" fontId="3" fillId="0" borderId="0" xfId="0" applyFont="1" applyAlignment="1">
      <alignment horizontal="center"/>
    </xf>
    <xf numFmtId="165" fontId="8" fillId="0" borderId="0" xfId="0" applyNumberFormat="1" applyFont="1" applyBorder="1" applyAlignment="1">
      <alignment horizontal="right" vertical="center"/>
    </xf>
    <xf numFmtId="165" fontId="8" fillId="4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 wrapText="1"/>
    </xf>
    <xf numFmtId="164" fontId="7" fillId="4" borderId="0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right" vertical="center" readingOrder="1"/>
    </xf>
    <xf numFmtId="165" fontId="7" fillId="4" borderId="0" xfId="0" applyNumberFormat="1" applyFont="1" applyFill="1" applyBorder="1" applyAlignment="1">
      <alignment horizontal="right" vertical="center" readingOrder="1"/>
    </xf>
    <xf numFmtId="165" fontId="7" fillId="4" borderId="0" xfId="0" applyNumberFormat="1" applyFont="1" applyFill="1" applyBorder="1" applyAlignment="1">
      <alignment horizontal="right" vertical="center"/>
    </xf>
    <xf numFmtId="165" fontId="8" fillId="4" borderId="0" xfId="0" applyNumberFormat="1" applyFont="1" applyFill="1" applyBorder="1" applyAlignment="1">
      <alignment horizontal="right" vertical="center" readingOrder="1"/>
    </xf>
    <xf numFmtId="165" fontId="7" fillId="0" borderId="0" xfId="0" applyNumberFormat="1" applyFont="1" applyFill="1" applyBorder="1" applyAlignment="1">
      <alignment horizontal="right" vertical="center" readingOrder="1"/>
    </xf>
    <xf numFmtId="164" fontId="8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right" vertical="center" wrapText="1" readingOrder="1"/>
    </xf>
    <xf numFmtId="164" fontId="7" fillId="4" borderId="0" xfId="0" applyNumberFormat="1" applyFont="1" applyFill="1" applyBorder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view="pageLayout" zoomScaleNormal="100" zoomScaleSheetLayoutView="100" workbookViewId="0">
      <selection activeCell="A2" sqref="A2:D2"/>
    </sheetView>
  </sheetViews>
  <sheetFormatPr defaultRowHeight="14.25"/>
  <cols>
    <col min="1" max="1" width="37.140625" style="2" customWidth="1"/>
    <col min="2" max="3" width="10.28515625" style="77" customWidth="1"/>
    <col min="4" max="4" width="33.42578125" style="2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6" s="1" customFormat="1" ht="18.95" customHeight="1">
      <c r="A1" s="112" t="s">
        <v>195</v>
      </c>
      <c r="B1" s="112"/>
      <c r="C1" s="112"/>
      <c r="D1" s="112"/>
    </row>
    <row r="2" spans="1:6" s="1" customFormat="1" ht="18" customHeight="1">
      <c r="A2" s="114" t="s">
        <v>196</v>
      </c>
      <c r="B2" s="114"/>
      <c r="C2" s="114"/>
      <c r="D2" s="114"/>
    </row>
    <row r="3" spans="1:6" s="6" customFormat="1" ht="6" customHeight="1">
      <c r="A3" s="113"/>
      <c r="B3" s="113"/>
      <c r="C3" s="113"/>
      <c r="D3" s="113"/>
    </row>
    <row r="4" spans="1:6" s="1" customFormat="1" ht="16.5" customHeight="1">
      <c r="A4" s="7" t="s">
        <v>3</v>
      </c>
      <c r="B4" s="75"/>
      <c r="C4" s="76"/>
      <c r="D4" s="4" t="s">
        <v>0</v>
      </c>
    </row>
    <row r="5" spans="1:6" s="8" customFormat="1" ht="16.5" customHeight="1">
      <c r="A5" s="18" t="s">
        <v>2</v>
      </c>
      <c r="B5" s="13">
        <v>2012</v>
      </c>
      <c r="C5" s="13">
        <v>2011</v>
      </c>
      <c r="D5" s="19" t="s">
        <v>1</v>
      </c>
      <c r="E5" s="99"/>
    </row>
    <row r="6" spans="1:6" s="8" customFormat="1" ht="16.5" customHeight="1">
      <c r="A6" s="14" t="s">
        <v>5</v>
      </c>
      <c r="B6" s="80">
        <f>B7+B10+B28+B34</f>
        <v>-2291.4</v>
      </c>
      <c r="C6" s="80">
        <f>C7+C10+C28+C34</f>
        <v>-2192.5</v>
      </c>
      <c r="D6" s="104" t="s">
        <v>4</v>
      </c>
      <c r="F6" s="99"/>
    </row>
    <row r="7" spans="1:6" s="8" customFormat="1" ht="16.5" customHeight="1">
      <c r="A7" s="14" t="s">
        <v>7</v>
      </c>
      <c r="B7" s="80">
        <f>B8-B9</f>
        <v>-4930.1000000000004</v>
      </c>
      <c r="C7" s="80">
        <f>C8-C9</f>
        <v>-4625.8999999999996</v>
      </c>
      <c r="D7" s="105" t="s">
        <v>6</v>
      </c>
    </row>
    <row r="8" spans="1:6" s="9" customFormat="1" ht="16.5" customHeight="1">
      <c r="A8" s="15" t="s">
        <v>9</v>
      </c>
      <c r="B8" s="54">
        <v>987.7</v>
      </c>
      <c r="C8" s="54">
        <v>848</v>
      </c>
      <c r="D8" s="106" t="s">
        <v>8</v>
      </c>
      <c r="E8" s="72"/>
    </row>
    <row r="9" spans="1:6" s="9" customFormat="1" ht="16.5" customHeight="1">
      <c r="A9" s="15" t="s">
        <v>11</v>
      </c>
      <c r="B9" s="54">
        <v>5917.8</v>
      </c>
      <c r="C9" s="54">
        <v>5473.9</v>
      </c>
      <c r="D9" s="106" t="s">
        <v>10</v>
      </c>
    </row>
    <row r="10" spans="1:6" s="9" customFormat="1" ht="16.5" customHeight="1">
      <c r="A10" s="14" t="s">
        <v>13</v>
      </c>
      <c r="B10" s="82">
        <f>B11-B19</f>
        <v>-260.39999999999998</v>
      </c>
      <c r="C10" s="82">
        <f>C11-C19</f>
        <v>-103.60000000000002</v>
      </c>
      <c r="D10" s="105" t="s">
        <v>12</v>
      </c>
      <c r="E10" s="99"/>
    </row>
    <row r="11" spans="1:6" s="10" customFormat="1" ht="16.5" customHeight="1">
      <c r="A11" s="15" t="s">
        <v>15</v>
      </c>
      <c r="B11" s="54">
        <v>936.1</v>
      </c>
      <c r="C11" s="54">
        <v>954.6</v>
      </c>
      <c r="D11" s="106" t="s">
        <v>14</v>
      </c>
      <c r="E11" s="74"/>
    </row>
    <row r="12" spans="1:6" s="10" customFormat="1" ht="16.5" customHeight="1">
      <c r="A12" s="15" t="s">
        <v>17</v>
      </c>
      <c r="B12" s="54">
        <v>16.899999999999999</v>
      </c>
      <c r="C12" s="54">
        <v>20.100000000000001</v>
      </c>
      <c r="D12" s="107" t="s">
        <v>16</v>
      </c>
      <c r="E12" s="99"/>
    </row>
    <row r="13" spans="1:6" s="10" customFormat="1" ht="16.5" customHeight="1">
      <c r="A13" s="15" t="s">
        <v>19</v>
      </c>
      <c r="B13" s="54">
        <v>755.1</v>
      </c>
      <c r="C13" s="54">
        <v>795.1</v>
      </c>
      <c r="D13" s="107" t="s">
        <v>18</v>
      </c>
      <c r="E13" s="99"/>
    </row>
    <row r="14" spans="1:6" s="10" customFormat="1" ht="16.5" customHeight="1">
      <c r="A14" s="15" t="s">
        <v>21</v>
      </c>
      <c r="B14" s="54">
        <v>47.3</v>
      </c>
      <c r="C14" s="54">
        <v>29</v>
      </c>
      <c r="D14" s="107" t="s">
        <v>20</v>
      </c>
      <c r="E14" s="99"/>
    </row>
    <row r="15" spans="1:6" s="10" customFormat="1" ht="16.5" customHeight="1">
      <c r="A15" s="15" t="s">
        <v>23</v>
      </c>
      <c r="B15" s="54">
        <v>43.2</v>
      </c>
      <c r="C15" s="54">
        <v>32.9</v>
      </c>
      <c r="D15" s="107" t="s">
        <v>22</v>
      </c>
      <c r="E15" s="99"/>
    </row>
    <row r="16" spans="1:6" s="10" customFormat="1" ht="16.5" customHeight="1">
      <c r="A16" s="15" t="s">
        <v>25</v>
      </c>
      <c r="B16" s="54">
        <v>8.6999999999999993</v>
      </c>
      <c r="C16" s="54">
        <v>8</v>
      </c>
      <c r="D16" s="107" t="s">
        <v>24</v>
      </c>
      <c r="E16" s="99"/>
    </row>
    <row r="17" spans="1:9" s="10" customFormat="1" ht="16.5" customHeight="1">
      <c r="A17" s="15" t="s">
        <v>27</v>
      </c>
      <c r="B17" s="54">
        <v>59.9</v>
      </c>
      <c r="C17" s="54">
        <v>64.8</v>
      </c>
      <c r="D17" s="107" t="s">
        <v>26</v>
      </c>
      <c r="E17" s="99"/>
    </row>
    <row r="18" spans="1:9" ht="16.5" customHeight="1">
      <c r="A18" s="15" t="s">
        <v>29</v>
      </c>
      <c r="B18" s="87">
        <f>B11-SUM(B12:B17)</f>
        <v>5</v>
      </c>
      <c r="C18" s="87">
        <f>C11-SUM(C12:C17)</f>
        <v>4.7000000000000455</v>
      </c>
      <c r="D18" s="107" t="s">
        <v>28</v>
      </c>
    </row>
    <row r="19" spans="1:9" ht="16.5" customHeight="1">
      <c r="A19" s="15" t="s">
        <v>31</v>
      </c>
      <c r="B19" s="54">
        <v>1196.5</v>
      </c>
      <c r="C19" s="54">
        <v>1058.2</v>
      </c>
      <c r="D19" s="106" t="s">
        <v>30</v>
      </c>
    </row>
    <row r="20" spans="1:9" ht="16.5" customHeight="1">
      <c r="A20" s="15" t="s">
        <v>32</v>
      </c>
      <c r="B20" s="54">
        <v>117.9</v>
      </c>
      <c r="C20" s="54">
        <v>114.2</v>
      </c>
      <c r="D20" s="107" t="s">
        <v>16</v>
      </c>
      <c r="E20" s="99"/>
    </row>
    <row r="21" spans="1:9" ht="16.5" customHeight="1">
      <c r="A21" s="15" t="s">
        <v>33</v>
      </c>
      <c r="B21" s="54">
        <v>696.3</v>
      </c>
      <c r="C21" s="54">
        <v>659.1</v>
      </c>
      <c r="D21" s="107" t="s">
        <v>18</v>
      </c>
      <c r="E21" s="99"/>
    </row>
    <row r="22" spans="1:9" ht="16.5" customHeight="1">
      <c r="A22" s="15" t="s">
        <v>35</v>
      </c>
      <c r="B22" s="54">
        <v>20.100000000000001</v>
      </c>
      <c r="C22" s="54">
        <v>20.399999999999999</v>
      </c>
      <c r="D22" s="107" t="s">
        <v>34</v>
      </c>
      <c r="E22" s="99"/>
    </row>
    <row r="23" spans="1:9" ht="16.5" customHeight="1">
      <c r="A23" s="15" t="s">
        <v>37</v>
      </c>
      <c r="B23" s="54">
        <v>93.9</v>
      </c>
      <c r="C23" s="54">
        <v>87.7</v>
      </c>
      <c r="D23" s="107" t="s">
        <v>36</v>
      </c>
      <c r="E23" s="99"/>
    </row>
    <row r="24" spans="1:9" ht="16.5" customHeight="1">
      <c r="A24" s="15" t="s">
        <v>39</v>
      </c>
      <c r="B24" s="54">
        <v>117.7</v>
      </c>
      <c r="C24" s="54">
        <v>88.3</v>
      </c>
      <c r="D24" s="107" t="s">
        <v>38</v>
      </c>
      <c r="E24" s="99"/>
    </row>
    <row r="25" spans="1:9" ht="16.5" customHeight="1">
      <c r="A25" s="15" t="s">
        <v>41</v>
      </c>
      <c r="B25" s="54">
        <v>67.900000000000006</v>
      </c>
      <c r="C25" s="54">
        <v>79.400000000000006</v>
      </c>
      <c r="D25" s="106" t="s">
        <v>40</v>
      </c>
      <c r="E25" s="99"/>
    </row>
    <row r="26" spans="1:9" ht="16.5" customHeight="1">
      <c r="A26" s="15" t="s">
        <v>192</v>
      </c>
      <c r="B26" s="54">
        <v>59.9</v>
      </c>
      <c r="C26" s="54">
        <v>1.8</v>
      </c>
      <c r="D26" s="106" t="s">
        <v>191</v>
      </c>
      <c r="E26" s="99"/>
    </row>
    <row r="27" spans="1:9" ht="16.5" customHeight="1">
      <c r="A27" s="15" t="s">
        <v>43</v>
      </c>
      <c r="B27" s="81">
        <f>B19-SUM(B20:B26)</f>
        <v>22.799999999999955</v>
      </c>
      <c r="C27" s="81">
        <f>C19-SUM(C20:C26)</f>
        <v>7.2999999999999545</v>
      </c>
      <c r="D27" s="107" t="s">
        <v>42</v>
      </c>
    </row>
    <row r="28" spans="1:9" ht="16.5" customHeight="1">
      <c r="A28" s="14" t="s">
        <v>45</v>
      </c>
      <c r="B28" s="82">
        <f>B29-B33</f>
        <v>1076.2</v>
      </c>
      <c r="C28" s="82">
        <f>C29-C33</f>
        <v>1217.1999999999998</v>
      </c>
      <c r="D28" s="105" t="s">
        <v>44</v>
      </c>
      <c r="E28" s="99"/>
    </row>
    <row r="29" spans="1:9" ht="16.5" customHeight="1">
      <c r="A29" s="15" t="s">
        <v>47</v>
      </c>
      <c r="B29" s="54">
        <v>1235.9000000000001</v>
      </c>
      <c r="C29" s="54">
        <v>1358.1</v>
      </c>
      <c r="D29" s="106" t="s">
        <v>46</v>
      </c>
      <c r="E29" s="71"/>
    </row>
    <row r="30" spans="1:9" ht="16.5" customHeight="1">
      <c r="A30" s="15" t="s">
        <v>49</v>
      </c>
      <c r="B30" s="54">
        <v>1129.5</v>
      </c>
      <c r="C30" s="54">
        <v>1258.9000000000001</v>
      </c>
      <c r="D30" s="106" t="s">
        <v>48</v>
      </c>
    </row>
    <row r="31" spans="1:9" ht="16.5" customHeight="1">
      <c r="A31" s="16" t="s">
        <v>185</v>
      </c>
      <c r="B31" s="54">
        <v>1037.0999999999999</v>
      </c>
      <c r="C31" s="54">
        <v>1152.7</v>
      </c>
      <c r="D31" s="108" t="s">
        <v>50</v>
      </c>
      <c r="E31" s="99"/>
      <c r="I31" s="11"/>
    </row>
    <row r="32" spans="1:9" ht="16.5" customHeight="1">
      <c r="A32" s="15" t="s">
        <v>52</v>
      </c>
      <c r="B32" s="54">
        <v>106.4</v>
      </c>
      <c r="C32" s="54">
        <v>99.3</v>
      </c>
      <c r="D32" s="106" t="s">
        <v>51</v>
      </c>
      <c r="E32" s="99"/>
      <c r="I32" s="11"/>
    </row>
    <row r="33" spans="1:9" ht="16.5" customHeight="1">
      <c r="A33" s="15" t="s">
        <v>54</v>
      </c>
      <c r="B33" s="54">
        <v>159.69999999999999</v>
      </c>
      <c r="C33" s="54">
        <v>140.9</v>
      </c>
      <c r="D33" s="106" t="s">
        <v>53</v>
      </c>
      <c r="I33" s="11"/>
    </row>
    <row r="34" spans="1:9" ht="16.5" customHeight="1">
      <c r="A34" s="14" t="s">
        <v>56</v>
      </c>
      <c r="B34" s="80">
        <f>B35-B40</f>
        <v>1822.9</v>
      </c>
      <c r="C34" s="80">
        <f>C35-C40</f>
        <v>1319.8000000000002</v>
      </c>
      <c r="D34" s="105" t="s">
        <v>55</v>
      </c>
      <c r="E34" s="99"/>
      <c r="I34" s="11"/>
    </row>
    <row r="35" spans="1:9" ht="16.5" customHeight="1">
      <c r="A35" s="15" t="s">
        <v>58</v>
      </c>
      <c r="B35" s="81">
        <f>B36+B38</f>
        <v>2452.8000000000002</v>
      </c>
      <c r="C35" s="81">
        <f>C36+C38</f>
        <v>1976.9</v>
      </c>
      <c r="D35" s="106" t="s">
        <v>57</v>
      </c>
      <c r="E35" s="71"/>
      <c r="I35" s="11"/>
    </row>
    <row r="36" spans="1:9" ht="16.5" customHeight="1">
      <c r="A36" s="15" t="s">
        <v>60</v>
      </c>
      <c r="B36" s="54">
        <v>663.8</v>
      </c>
      <c r="C36" s="54">
        <v>750.5</v>
      </c>
      <c r="D36" s="106" t="s">
        <v>59</v>
      </c>
      <c r="E36" s="100"/>
      <c r="I36" s="11"/>
    </row>
    <row r="37" spans="1:9" ht="16.5" customHeight="1">
      <c r="A37" s="16" t="s">
        <v>183</v>
      </c>
      <c r="B37" s="54">
        <v>595.4</v>
      </c>
      <c r="C37" s="54">
        <v>669.4</v>
      </c>
      <c r="D37" s="108" t="s">
        <v>61</v>
      </c>
      <c r="E37" s="100"/>
      <c r="G37" s="73"/>
      <c r="I37" s="11"/>
    </row>
    <row r="38" spans="1:9" ht="16.5" customHeight="1">
      <c r="A38" s="15" t="s">
        <v>184</v>
      </c>
      <c r="B38" s="54">
        <v>1789</v>
      </c>
      <c r="C38" s="54">
        <v>1226.4000000000001</v>
      </c>
      <c r="D38" s="106" t="s">
        <v>62</v>
      </c>
      <c r="E38" s="100"/>
      <c r="I38" s="11"/>
    </row>
    <row r="39" spans="1:9" ht="16.5" customHeight="1">
      <c r="A39" s="16" t="s">
        <v>182</v>
      </c>
      <c r="B39" s="54">
        <v>307.39999999999998</v>
      </c>
      <c r="C39" s="54">
        <v>189.4</v>
      </c>
      <c r="D39" s="108" t="s">
        <v>61</v>
      </c>
      <c r="E39" s="71"/>
    </row>
    <row r="40" spans="1:9" ht="16.5" customHeight="1">
      <c r="A40" s="17" t="s">
        <v>64</v>
      </c>
      <c r="B40" s="79">
        <v>629.9</v>
      </c>
      <c r="C40" s="79">
        <v>657.1</v>
      </c>
      <c r="D40" s="109" t="s">
        <v>63</v>
      </c>
    </row>
    <row r="57" spans="2:3">
      <c r="B57" s="111"/>
      <c r="C57" s="111"/>
    </row>
  </sheetData>
  <mergeCells count="4">
    <mergeCell ref="B57:C57"/>
    <mergeCell ref="A1:D1"/>
    <mergeCell ref="A3:D3"/>
    <mergeCell ref="A2:D2"/>
  </mergeCells>
  <phoneticPr fontId="0" type="noConversion"/>
  <printOptions horizontalCentered="1"/>
  <pageMargins left="0.63" right="0.59055118110236227" top="0.78740157480314965" bottom="0.59055118110236227" header="0.39370078740157483" footer="0.39370078740157483"/>
  <pageSetup paperSize="9" scale="90" firstPageNumber="75" orientation="portrait" useFirstPageNumber="1" r:id="rId1"/>
  <headerFooter alignWithMargins="0">
    <oddHeader xml:space="preserve">&amp;L&amp;8PCBS: Balance of Payments, Preliminary Results, 2012
&amp;R&amp;"Simplified Arabic,Regular"&amp;1&amp;K00+000س&amp;8&amp;K000000PCBS: النتائج الأولية لميزان المدفوعات، 2012
</oddHeader>
    <oddFooter>&amp;C&amp;"+,Regular"  25</oddFooter>
  </headerFooter>
  <colBreaks count="1" manualBreakCount="1">
    <brk id="4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view="pageLayout" topLeftCell="A17" zoomScaleNormal="100" zoomScaleSheetLayoutView="100" workbookViewId="0">
      <selection activeCell="B29" sqref="B29"/>
    </sheetView>
  </sheetViews>
  <sheetFormatPr defaultRowHeight="12.75"/>
  <cols>
    <col min="1" max="1" width="44.5703125" style="2" customWidth="1"/>
    <col min="2" max="3" width="9.28515625" style="83" customWidth="1"/>
    <col min="4" max="4" width="36.5703125" style="2" bestFit="1" customWidth="1"/>
    <col min="5" max="5" width="7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7" s="1" customFormat="1" ht="18.95" customHeight="1">
      <c r="A1" s="112" t="s">
        <v>193</v>
      </c>
      <c r="B1" s="112"/>
      <c r="C1" s="112"/>
      <c r="D1" s="112"/>
    </row>
    <row r="2" spans="1:7" s="1" customFormat="1" ht="18" customHeight="1">
      <c r="A2" s="114" t="s">
        <v>194</v>
      </c>
      <c r="B2" s="114"/>
      <c r="C2" s="114"/>
      <c r="D2" s="114"/>
    </row>
    <row r="3" spans="1:7" s="6" customFormat="1" ht="6" customHeight="1">
      <c r="A3" s="113"/>
      <c r="B3" s="113"/>
      <c r="C3" s="113"/>
      <c r="D3" s="113"/>
    </row>
    <row r="4" spans="1:7" s="1" customFormat="1" ht="16.5" customHeight="1">
      <c r="A4" s="7" t="s">
        <v>3</v>
      </c>
      <c r="B4" s="7"/>
      <c r="C4" s="84"/>
      <c r="D4" s="4" t="s">
        <v>0</v>
      </c>
    </row>
    <row r="5" spans="1:7" s="8" customFormat="1" ht="16.5" customHeight="1">
      <c r="A5" s="12" t="s">
        <v>2</v>
      </c>
      <c r="B5" s="18">
        <v>2012</v>
      </c>
      <c r="C5" s="13">
        <v>2011</v>
      </c>
      <c r="D5" s="19" t="s">
        <v>1</v>
      </c>
    </row>
    <row r="6" spans="1:7" s="8" customFormat="1" ht="16.5" customHeight="1">
      <c r="A6" s="20" t="s">
        <v>65</v>
      </c>
      <c r="B6" s="86">
        <f>B7+B15</f>
        <v>1893.6999999999998</v>
      </c>
      <c r="C6" s="86">
        <f>C7+C15</f>
        <v>2155.8000000000002</v>
      </c>
      <c r="D6" s="21" t="s">
        <v>86</v>
      </c>
    </row>
    <row r="7" spans="1:7" s="8" customFormat="1" ht="16.5" customHeight="1">
      <c r="A7" s="22" t="s">
        <v>66</v>
      </c>
      <c r="B7" s="82">
        <f>B8+B14</f>
        <v>603.29999999999995</v>
      </c>
      <c r="C7" s="82">
        <f>C8+C14</f>
        <v>536.20000000000005</v>
      </c>
      <c r="D7" s="21" t="s">
        <v>87</v>
      </c>
      <c r="E7" s="99"/>
    </row>
    <row r="8" spans="1:7" s="9" customFormat="1" ht="16.5" customHeight="1">
      <c r="A8" s="23" t="s">
        <v>67</v>
      </c>
      <c r="B8" s="85">
        <f>B9-B13</f>
        <v>603.29999999999995</v>
      </c>
      <c r="C8" s="85">
        <f>C9-C13</f>
        <v>536.20000000000005</v>
      </c>
      <c r="D8" s="24" t="s">
        <v>88</v>
      </c>
      <c r="F8" s="72"/>
    </row>
    <row r="9" spans="1:7" s="9" customFormat="1" ht="16.5" customHeight="1">
      <c r="A9" s="22" t="s">
        <v>68</v>
      </c>
      <c r="B9" s="54">
        <v>603.29999999999995</v>
      </c>
      <c r="C9" s="54">
        <v>536.20000000000005</v>
      </c>
      <c r="D9" s="24" t="s">
        <v>89</v>
      </c>
      <c r="E9" s="72"/>
    </row>
    <row r="10" spans="1:7" s="9" customFormat="1" ht="16.5" customHeight="1">
      <c r="A10" s="23" t="s">
        <v>69</v>
      </c>
      <c r="B10" s="54">
        <v>340.2</v>
      </c>
      <c r="C10" s="54">
        <v>369.5</v>
      </c>
      <c r="D10" s="25" t="s">
        <v>90</v>
      </c>
      <c r="E10" s="99"/>
      <c r="F10" s="72"/>
    </row>
    <row r="11" spans="1:7" s="10" customFormat="1" ht="16.5" customHeight="1">
      <c r="A11" s="26" t="s">
        <v>187</v>
      </c>
      <c r="B11" s="97">
        <v>340.2</v>
      </c>
      <c r="C11" s="97">
        <v>369.5</v>
      </c>
      <c r="D11" s="27" t="s">
        <v>91</v>
      </c>
      <c r="E11" s="102"/>
    </row>
    <row r="12" spans="1:7" s="10" customFormat="1" ht="16.5" customHeight="1">
      <c r="A12" s="23" t="s">
        <v>186</v>
      </c>
      <c r="B12" s="54">
        <v>263.10000000000002</v>
      </c>
      <c r="C12" s="54">
        <v>166.7</v>
      </c>
      <c r="D12" s="25" t="s">
        <v>92</v>
      </c>
      <c r="E12" s="99"/>
    </row>
    <row r="13" spans="1:7" s="10" customFormat="1" ht="16.5" customHeight="1">
      <c r="A13" s="23" t="s">
        <v>70</v>
      </c>
      <c r="B13" s="54">
        <v>0</v>
      </c>
      <c r="C13" s="54">
        <v>0</v>
      </c>
      <c r="D13" s="24" t="s">
        <v>93</v>
      </c>
      <c r="E13" s="102"/>
    </row>
    <row r="14" spans="1:7" s="10" customFormat="1" ht="24.75" customHeight="1">
      <c r="A14" s="23" t="s">
        <v>71</v>
      </c>
      <c r="B14" s="54">
        <v>0</v>
      </c>
      <c r="C14" s="54">
        <v>0</v>
      </c>
      <c r="D14" s="24" t="s">
        <v>110</v>
      </c>
      <c r="E14" s="102"/>
    </row>
    <row r="15" spans="1:7" s="10" customFormat="1" ht="16.5" customHeight="1">
      <c r="A15" s="22" t="s">
        <v>72</v>
      </c>
      <c r="B15" s="80">
        <f>B16+B19+B22+B32</f>
        <v>1290.3999999999999</v>
      </c>
      <c r="C15" s="80">
        <f>C16+C19+C22+C32</f>
        <v>1619.6000000000001</v>
      </c>
      <c r="D15" s="21" t="s">
        <v>94</v>
      </c>
      <c r="E15" s="99"/>
      <c r="F15" s="98"/>
      <c r="G15" s="98"/>
    </row>
    <row r="16" spans="1:7" s="10" customFormat="1" ht="16.5" customHeight="1">
      <c r="A16" s="22" t="s">
        <v>73</v>
      </c>
      <c r="B16" s="80">
        <f>B17+B18</f>
        <v>145.69999999999999</v>
      </c>
      <c r="C16" s="80">
        <f>C17+C18</f>
        <v>605.20000000000005</v>
      </c>
      <c r="D16" s="21" t="s">
        <v>95</v>
      </c>
      <c r="E16" s="102"/>
    </row>
    <row r="17" spans="1:8" s="10" customFormat="1" ht="16.5" customHeight="1">
      <c r="A17" s="23" t="s">
        <v>188</v>
      </c>
      <c r="B17" s="54">
        <v>-29.3</v>
      </c>
      <c r="C17" s="54">
        <v>259.39999999999998</v>
      </c>
      <c r="D17" s="24" t="s">
        <v>96</v>
      </c>
      <c r="E17" s="102"/>
    </row>
    <row r="18" spans="1:8" ht="16.5" customHeight="1">
      <c r="A18" s="23" t="s">
        <v>74</v>
      </c>
      <c r="B18" s="54">
        <v>175</v>
      </c>
      <c r="C18" s="54">
        <v>345.8</v>
      </c>
      <c r="D18" s="25" t="s">
        <v>97</v>
      </c>
      <c r="E18" s="103"/>
    </row>
    <row r="19" spans="1:8" ht="16.5" customHeight="1">
      <c r="A19" s="22" t="s">
        <v>75</v>
      </c>
      <c r="B19" s="80">
        <f>B20+B21</f>
        <v>-5.5</v>
      </c>
      <c r="C19" s="80">
        <f>C20+C21</f>
        <v>-69.5</v>
      </c>
      <c r="D19" s="28" t="s">
        <v>98</v>
      </c>
      <c r="E19" s="103"/>
    </row>
    <row r="20" spans="1:8" ht="16.5" customHeight="1">
      <c r="A20" s="23" t="s">
        <v>76</v>
      </c>
      <c r="B20" s="54">
        <v>19.399999999999999</v>
      </c>
      <c r="C20" s="54">
        <v>-68.8</v>
      </c>
      <c r="D20" s="24" t="s">
        <v>99</v>
      </c>
      <c r="E20" s="103"/>
    </row>
    <row r="21" spans="1:8" ht="16.5" customHeight="1">
      <c r="A21" s="23" t="s">
        <v>77</v>
      </c>
      <c r="B21" s="54">
        <v>-24.9</v>
      </c>
      <c r="C21" s="54">
        <v>-0.7</v>
      </c>
      <c r="D21" s="24" t="s">
        <v>100</v>
      </c>
      <c r="E21" s="103"/>
    </row>
    <row r="22" spans="1:8" ht="16.5" customHeight="1">
      <c r="A22" s="22" t="s">
        <v>78</v>
      </c>
      <c r="B22" s="80">
        <f>B23+B26</f>
        <v>1317.1</v>
      </c>
      <c r="C22" s="80">
        <f>C23+C26</f>
        <v>1050.2</v>
      </c>
      <c r="D22" s="28" t="s">
        <v>101</v>
      </c>
      <c r="E22" s="103"/>
    </row>
    <row r="23" spans="1:8" ht="16.5" customHeight="1">
      <c r="A23" s="23" t="s">
        <v>76</v>
      </c>
      <c r="B23" s="54">
        <v>1251.5</v>
      </c>
      <c r="C23" s="54">
        <v>781.4</v>
      </c>
      <c r="D23" s="24" t="s">
        <v>99</v>
      </c>
      <c r="E23" s="103"/>
    </row>
    <row r="24" spans="1:8" ht="16.5" customHeight="1">
      <c r="A24" s="26" t="s">
        <v>79</v>
      </c>
      <c r="B24" s="54">
        <v>-12.4</v>
      </c>
      <c r="C24" s="54">
        <v>2.2999999999999998</v>
      </c>
      <c r="D24" s="29" t="s">
        <v>102</v>
      </c>
      <c r="E24" s="103"/>
    </row>
    <row r="25" spans="1:8" ht="16.5" customHeight="1">
      <c r="A25" s="26" t="s">
        <v>80</v>
      </c>
      <c r="B25" s="54">
        <v>1383.6</v>
      </c>
      <c r="C25" s="54">
        <v>731.9</v>
      </c>
      <c r="D25" s="29" t="s">
        <v>103</v>
      </c>
      <c r="E25" s="103"/>
    </row>
    <row r="26" spans="1:8" ht="16.5" customHeight="1">
      <c r="A26" s="23" t="s">
        <v>77</v>
      </c>
      <c r="B26" s="54">
        <v>65.599999999999994</v>
      </c>
      <c r="C26" s="54">
        <v>268.8</v>
      </c>
      <c r="D26" s="24" t="s">
        <v>104</v>
      </c>
      <c r="E26" s="103"/>
    </row>
    <row r="27" spans="1:8" ht="16.5" customHeight="1">
      <c r="A27" s="26" t="s">
        <v>81</v>
      </c>
      <c r="B27" s="54">
        <v>-46.3</v>
      </c>
      <c r="C27" s="54">
        <v>71.2</v>
      </c>
      <c r="D27" s="29" t="s">
        <v>105</v>
      </c>
      <c r="E27" s="103"/>
    </row>
    <row r="28" spans="1:8" ht="16.5" customHeight="1">
      <c r="A28" s="26" t="s">
        <v>82</v>
      </c>
      <c r="B28" s="54">
        <v>84.6</v>
      </c>
      <c r="C28" s="54">
        <v>130.69999999999999</v>
      </c>
      <c r="D28" s="29" t="s">
        <v>106</v>
      </c>
      <c r="E28" s="103"/>
    </row>
    <row r="29" spans="1:8" ht="16.5" customHeight="1">
      <c r="A29" s="30" t="s">
        <v>83</v>
      </c>
      <c r="B29" s="53">
        <f>-Table1!B6-'Table1 (cont)'!B6</f>
        <v>397.70000000000027</v>
      </c>
      <c r="C29" s="53">
        <f>-Table1!C6-'Table1 (cont)'!C6</f>
        <v>36.699999999999818</v>
      </c>
      <c r="D29" s="21" t="s">
        <v>107</v>
      </c>
      <c r="E29" s="101"/>
    </row>
    <row r="30" spans="1:8" ht="16.5" customHeight="1">
      <c r="A30" s="31" t="s">
        <v>84</v>
      </c>
      <c r="B30" s="54">
        <v>166.9</v>
      </c>
      <c r="C30" s="54">
        <v>-33.700000000000003</v>
      </c>
      <c r="D30" s="24" t="s">
        <v>108</v>
      </c>
      <c r="E30" s="103"/>
      <c r="H30" s="11"/>
    </row>
    <row r="31" spans="1:8" ht="16.5" customHeight="1">
      <c r="A31" s="23" t="s">
        <v>85</v>
      </c>
      <c r="B31" s="54">
        <v>-166.9</v>
      </c>
      <c r="C31" s="54">
        <v>33.700000000000003</v>
      </c>
      <c r="D31" s="24" t="s">
        <v>109</v>
      </c>
      <c r="E31" s="103"/>
      <c r="H31" s="11"/>
    </row>
    <row r="32" spans="1:8" ht="16.5" customHeight="1">
      <c r="A32" s="32" t="s">
        <v>167</v>
      </c>
      <c r="B32" s="55">
        <v>-166.9</v>
      </c>
      <c r="C32" s="55">
        <v>33.700000000000003</v>
      </c>
      <c r="D32" s="33" t="s">
        <v>166</v>
      </c>
      <c r="E32" s="103"/>
      <c r="H32" s="11"/>
    </row>
    <row r="33" spans="1:5" s="52" customFormat="1" ht="30" customHeight="1">
      <c r="A33" s="118" t="s">
        <v>111</v>
      </c>
      <c r="B33" s="118"/>
      <c r="C33" s="120" t="s">
        <v>116</v>
      </c>
      <c r="D33" s="120"/>
      <c r="E33" s="110"/>
    </row>
    <row r="34" spans="1:5" ht="24" customHeight="1">
      <c r="A34" s="119" t="s">
        <v>112</v>
      </c>
      <c r="B34" s="119"/>
      <c r="C34" s="116" t="s">
        <v>117</v>
      </c>
      <c r="D34" s="116"/>
      <c r="E34" s="103"/>
    </row>
    <row r="35" spans="1:5" ht="16.5" customHeight="1">
      <c r="A35" s="119" t="s">
        <v>113</v>
      </c>
      <c r="B35" s="119"/>
      <c r="C35" s="116" t="s">
        <v>118</v>
      </c>
      <c r="D35" s="116"/>
      <c r="E35" s="103"/>
    </row>
    <row r="36" spans="1:5" ht="37.5" customHeight="1">
      <c r="A36" s="119" t="s">
        <v>114</v>
      </c>
      <c r="B36" s="119"/>
      <c r="C36" s="116" t="s">
        <v>119</v>
      </c>
      <c r="D36" s="116"/>
      <c r="E36" s="103"/>
    </row>
    <row r="37" spans="1:5" ht="25.5" customHeight="1">
      <c r="A37" s="119" t="s">
        <v>115</v>
      </c>
      <c r="B37" s="119"/>
      <c r="C37" s="116" t="s">
        <v>120</v>
      </c>
      <c r="D37" s="116"/>
      <c r="E37" s="103"/>
    </row>
    <row r="49" spans="2:3">
      <c r="B49" s="115"/>
      <c r="C49" s="115"/>
    </row>
    <row r="52" spans="2:3">
      <c r="B52" s="117"/>
      <c r="C52" s="117"/>
    </row>
  </sheetData>
  <mergeCells count="15">
    <mergeCell ref="B52:C52"/>
    <mergeCell ref="A33:B33"/>
    <mergeCell ref="A34:B34"/>
    <mergeCell ref="A35:B35"/>
    <mergeCell ref="A36:B36"/>
    <mergeCell ref="A37:B37"/>
    <mergeCell ref="C33:D33"/>
    <mergeCell ref="C34:D34"/>
    <mergeCell ref="C35:D35"/>
    <mergeCell ref="A1:D1"/>
    <mergeCell ref="A2:D2"/>
    <mergeCell ref="A3:D3"/>
    <mergeCell ref="B49:C49"/>
    <mergeCell ref="C36:D36"/>
    <mergeCell ref="C37:D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5" orientation="portrait" useFirstPageNumber="1" r:id="rId1"/>
  <headerFooter alignWithMargins="0">
    <oddHeader xml:space="preserve">&amp;L&amp;8PCBS: Balance of Payments, Preliminary Results, 2012
&amp;R&amp;"Simplified Arabic,Regular"&amp;1&amp;K00+000س&amp;8&amp;K000000PCBS: النتائج الأولية لميزان المدفوعات، 2012
</oddHeader>
    <oddFooter>&amp;C&amp;"+,Regular"  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view="pageLayout" topLeftCell="A17" zoomScaleNormal="100" zoomScaleSheetLayoutView="100" workbookViewId="0">
      <selection activeCell="A24" sqref="A24:A25"/>
    </sheetView>
  </sheetViews>
  <sheetFormatPr defaultRowHeight="12.75"/>
  <cols>
    <col min="1" max="1" width="58.140625" style="2" customWidth="1"/>
    <col min="2" max="2" width="19.28515625" style="2" customWidth="1"/>
    <col min="3" max="3" width="19.140625" style="2" customWidth="1"/>
    <col min="4" max="4" width="17.28515625" style="2" customWidth="1"/>
    <col min="5" max="5" width="47.425781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6" s="1" customFormat="1" ht="18.95" customHeight="1">
      <c r="A1" s="127" t="s">
        <v>189</v>
      </c>
      <c r="B1" s="127"/>
      <c r="C1" s="127"/>
      <c r="D1" s="127"/>
      <c r="E1" s="127"/>
    </row>
    <row r="2" spans="1:6" s="1" customFormat="1" ht="18" customHeight="1">
      <c r="A2" s="114" t="s">
        <v>190</v>
      </c>
      <c r="B2" s="114"/>
      <c r="C2" s="114"/>
      <c r="D2" s="114"/>
      <c r="E2" s="114"/>
    </row>
    <row r="3" spans="1:6" s="6" customFormat="1" ht="6" customHeight="1">
      <c r="A3" s="113"/>
      <c r="B3" s="113"/>
      <c r="C3" s="113"/>
      <c r="D3" s="113"/>
      <c r="E3" s="113"/>
    </row>
    <row r="4" spans="1:6" s="1" customFormat="1" ht="15" customHeight="1" thickBot="1">
      <c r="A4" s="7" t="s">
        <v>3</v>
      </c>
      <c r="B4" s="5"/>
      <c r="C4" s="5"/>
      <c r="D4" s="3"/>
      <c r="E4" s="4" t="s">
        <v>0</v>
      </c>
    </row>
    <row r="5" spans="1:6" s="8" customFormat="1" ht="16.5" customHeight="1">
      <c r="A5" s="123" t="s">
        <v>128</v>
      </c>
      <c r="B5" s="56" t="s">
        <v>126</v>
      </c>
      <c r="C5" s="57" t="s">
        <v>124</v>
      </c>
      <c r="D5" s="58" t="s">
        <v>122</v>
      </c>
      <c r="E5" s="121" t="s">
        <v>121</v>
      </c>
    </row>
    <row r="6" spans="1:6" s="8" customFormat="1" ht="16.5" customHeight="1">
      <c r="A6" s="124"/>
      <c r="B6" s="59" t="s">
        <v>127</v>
      </c>
      <c r="C6" s="60" t="s">
        <v>125</v>
      </c>
      <c r="D6" s="61" t="s">
        <v>123</v>
      </c>
      <c r="E6" s="122"/>
    </row>
    <row r="7" spans="1:6" s="8" customFormat="1" ht="16.5" customHeight="1">
      <c r="A7" s="35" t="s">
        <v>137</v>
      </c>
      <c r="B7" s="88">
        <f>B8+B10+B12+B15</f>
        <v>3020.5</v>
      </c>
      <c r="C7" s="88">
        <f>C8+C10+C12+C15</f>
        <v>1945.8000000000002</v>
      </c>
      <c r="D7" s="89">
        <f>B7-C7</f>
        <v>1074.6999999999998</v>
      </c>
      <c r="E7" s="36" t="s">
        <v>129</v>
      </c>
    </row>
    <row r="8" spans="1:6" s="8" customFormat="1" ht="16.5" customHeight="1">
      <c r="A8" s="37" t="s">
        <v>168</v>
      </c>
      <c r="B8" s="90">
        <v>11.7</v>
      </c>
      <c r="C8" s="90">
        <v>41</v>
      </c>
      <c r="D8" s="91">
        <f>B8-C8</f>
        <v>-29.3</v>
      </c>
      <c r="E8" s="34" t="s">
        <v>130</v>
      </c>
      <c r="F8" s="78"/>
    </row>
    <row r="9" spans="1:6" s="68" customFormat="1" ht="16.5" customHeight="1">
      <c r="A9" s="38" t="s">
        <v>171</v>
      </c>
      <c r="B9" s="92">
        <v>10.3</v>
      </c>
      <c r="C9" s="92">
        <v>41</v>
      </c>
      <c r="D9" s="93">
        <f t="shared" ref="D9:D15" si="0">B9-C9</f>
        <v>-30.7</v>
      </c>
      <c r="E9" s="39" t="s">
        <v>131</v>
      </c>
    </row>
    <row r="10" spans="1:6" s="9" customFormat="1" ht="16.5" customHeight="1">
      <c r="A10" s="37" t="s">
        <v>169</v>
      </c>
      <c r="B10" s="90">
        <v>195.3</v>
      </c>
      <c r="C10" s="90">
        <v>175.9</v>
      </c>
      <c r="D10" s="91">
        <f t="shared" si="0"/>
        <v>19.400000000000006</v>
      </c>
      <c r="E10" s="40" t="s">
        <v>132</v>
      </c>
      <c r="F10" s="78"/>
    </row>
    <row r="11" spans="1:6" s="68" customFormat="1" ht="16.5" customHeight="1">
      <c r="A11" s="38" t="s">
        <v>172</v>
      </c>
      <c r="B11" s="92">
        <v>195.3</v>
      </c>
      <c r="C11" s="92">
        <v>111.9</v>
      </c>
      <c r="D11" s="93">
        <f t="shared" si="0"/>
        <v>83.4</v>
      </c>
      <c r="E11" s="39" t="s">
        <v>133</v>
      </c>
    </row>
    <row r="12" spans="1:6" s="10" customFormat="1" ht="16.5" customHeight="1">
      <c r="A12" s="41" t="s">
        <v>170</v>
      </c>
      <c r="B12" s="90">
        <v>2813.5</v>
      </c>
      <c r="C12" s="90">
        <v>1562</v>
      </c>
      <c r="D12" s="91">
        <f t="shared" si="0"/>
        <v>1251.5</v>
      </c>
      <c r="E12" s="34" t="s">
        <v>134</v>
      </c>
      <c r="F12" s="74"/>
    </row>
    <row r="13" spans="1:6" s="69" customFormat="1" ht="16.5" customHeight="1">
      <c r="A13" s="42" t="s">
        <v>175</v>
      </c>
      <c r="B13" s="92">
        <v>25.6</v>
      </c>
      <c r="C13" s="92">
        <v>38</v>
      </c>
      <c r="D13" s="93">
        <f t="shared" si="0"/>
        <v>-12.399999999999999</v>
      </c>
      <c r="E13" s="39" t="s">
        <v>135</v>
      </c>
    </row>
    <row r="14" spans="1:6" s="69" customFormat="1" ht="16.5" customHeight="1">
      <c r="A14" s="42" t="s">
        <v>173</v>
      </c>
      <c r="B14" s="92">
        <v>2781.37</v>
      </c>
      <c r="C14" s="92">
        <v>1397.8</v>
      </c>
      <c r="D14" s="93">
        <f t="shared" si="0"/>
        <v>1383.57</v>
      </c>
      <c r="E14" s="39" t="s">
        <v>136</v>
      </c>
    </row>
    <row r="15" spans="1:6" s="10" customFormat="1" ht="16.5" customHeight="1">
      <c r="A15" s="43" t="s">
        <v>174</v>
      </c>
      <c r="B15" s="94">
        <v>0</v>
      </c>
      <c r="C15" s="94">
        <v>166.9</v>
      </c>
      <c r="D15" s="91">
        <f t="shared" si="0"/>
        <v>-166.9</v>
      </c>
      <c r="E15" s="34" t="s">
        <v>165</v>
      </c>
    </row>
    <row r="16" spans="1:6" s="52" customFormat="1" ht="16.5" customHeight="1">
      <c r="A16" s="125" t="s">
        <v>128</v>
      </c>
      <c r="B16" s="62" t="s">
        <v>138</v>
      </c>
      <c r="C16" s="63" t="s">
        <v>139</v>
      </c>
      <c r="D16" s="64" t="s">
        <v>140</v>
      </c>
      <c r="E16" s="126" t="s">
        <v>121</v>
      </c>
    </row>
    <row r="17" spans="1:5" s="52" customFormat="1" ht="16.5" customHeight="1">
      <c r="A17" s="124"/>
      <c r="B17" s="65" t="s">
        <v>142</v>
      </c>
      <c r="C17" s="66" t="s">
        <v>141</v>
      </c>
      <c r="D17" s="67" t="s">
        <v>123</v>
      </c>
      <c r="E17" s="122"/>
    </row>
    <row r="18" spans="1:5" ht="16.5" customHeight="1">
      <c r="A18" s="44" t="s">
        <v>151</v>
      </c>
      <c r="B18" s="88">
        <f>B19+B21+B23</f>
        <v>532.72299723638503</v>
      </c>
      <c r="C18" s="88">
        <f>C19+C21+C23</f>
        <v>317</v>
      </c>
      <c r="D18" s="89">
        <f>B18-C18</f>
        <v>215.72299723638503</v>
      </c>
      <c r="E18" s="21" t="s">
        <v>143</v>
      </c>
    </row>
    <row r="19" spans="1:5" ht="16.5" customHeight="1">
      <c r="A19" s="45" t="s">
        <v>176</v>
      </c>
      <c r="B19" s="90">
        <v>203.9</v>
      </c>
      <c r="C19" s="90">
        <v>28.9</v>
      </c>
      <c r="D19" s="91">
        <f>B19-C19</f>
        <v>175</v>
      </c>
      <c r="E19" s="24" t="s">
        <v>130</v>
      </c>
    </row>
    <row r="20" spans="1:5" s="70" customFormat="1" ht="16.5" customHeight="1">
      <c r="A20" s="46" t="s">
        <v>171</v>
      </c>
      <c r="B20" s="92">
        <v>97.5</v>
      </c>
      <c r="C20" s="92">
        <v>24.3</v>
      </c>
      <c r="D20" s="93">
        <f t="shared" ref="D20:D25" si="1">B20-C20</f>
        <v>73.2</v>
      </c>
      <c r="E20" s="29" t="s">
        <v>144</v>
      </c>
    </row>
    <row r="21" spans="1:5" ht="16.5" customHeight="1">
      <c r="A21" s="45" t="s">
        <v>169</v>
      </c>
      <c r="B21" s="90">
        <v>0</v>
      </c>
      <c r="C21" s="90">
        <v>24.9</v>
      </c>
      <c r="D21" s="91">
        <f t="shared" si="1"/>
        <v>-24.9</v>
      </c>
      <c r="E21" s="47" t="s">
        <v>145</v>
      </c>
    </row>
    <row r="22" spans="1:5" s="70" customFormat="1" ht="16.5" customHeight="1">
      <c r="A22" s="46" t="s">
        <v>177</v>
      </c>
      <c r="B22" s="92">
        <v>0</v>
      </c>
      <c r="C22" s="92">
        <v>24.9</v>
      </c>
      <c r="D22" s="93">
        <f t="shared" si="1"/>
        <v>-24.9</v>
      </c>
      <c r="E22" s="29" t="s">
        <v>146</v>
      </c>
    </row>
    <row r="23" spans="1:5" ht="16.5" customHeight="1">
      <c r="A23" s="48" t="s">
        <v>170</v>
      </c>
      <c r="B23" s="90">
        <v>328.82299723638499</v>
      </c>
      <c r="C23" s="90">
        <v>263.2</v>
      </c>
      <c r="D23" s="91">
        <f t="shared" si="1"/>
        <v>65.622997236385004</v>
      </c>
      <c r="E23" s="47" t="s">
        <v>147</v>
      </c>
    </row>
    <row r="24" spans="1:5" s="70" customFormat="1" ht="16.5" customHeight="1">
      <c r="A24" s="49" t="s">
        <v>178</v>
      </c>
      <c r="B24" s="92">
        <v>22.6</v>
      </c>
      <c r="C24" s="92">
        <v>68.900000000000006</v>
      </c>
      <c r="D24" s="93">
        <f t="shared" si="1"/>
        <v>-46.300000000000004</v>
      </c>
      <c r="E24" s="29" t="s">
        <v>148</v>
      </c>
    </row>
    <row r="25" spans="1:5" s="70" customFormat="1" ht="16.5" customHeight="1">
      <c r="A25" s="49" t="s">
        <v>179</v>
      </c>
      <c r="B25" s="92">
        <v>272.3</v>
      </c>
      <c r="C25" s="92">
        <v>187.7</v>
      </c>
      <c r="D25" s="93">
        <f t="shared" si="1"/>
        <v>84.600000000000023</v>
      </c>
      <c r="E25" s="29" t="s">
        <v>149</v>
      </c>
    </row>
    <row r="26" spans="1:5" ht="16.5" customHeight="1">
      <c r="A26" s="50" t="s">
        <v>150</v>
      </c>
      <c r="B26" s="95">
        <f t="shared" ref="B26:C26" si="2">B18+B7</f>
        <v>3553.2229972363848</v>
      </c>
      <c r="C26" s="96">
        <f t="shared" si="2"/>
        <v>2262.8000000000002</v>
      </c>
      <c r="D26" s="96">
        <f>D18+D7</f>
        <v>1290.4229972363848</v>
      </c>
      <c r="E26" s="51" t="s">
        <v>152</v>
      </c>
    </row>
    <row r="27" spans="1:5" ht="26.25" customHeight="1">
      <c r="A27" s="131" t="s">
        <v>158</v>
      </c>
      <c r="B27" s="131"/>
      <c r="C27" s="134" t="s">
        <v>153</v>
      </c>
      <c r="D27" s="134"/>
      <c r="E27" s="134"/>
    </row>
    <row r="28" spans="1:5" ht="37.5" customHeight="1">
      <c r="A28" s="129" t="s">
        <v>159</v>
      </c>
      <c r="B28" s="129"/>
      <c r="C28" s="130" t="s">
        <v>154</v>
      </c>
      <c r="D28" s="130"/>
      <c r="E28" s="130"/>
    </row>
    <row r="29" spans="1:5" ht="15.75" customHeight="1">
      <c r="A29" s="129" t="s">
        <v>160</v>
      </c>
      <c r="B29" s="129"/>
      <c r="C29" s="130" t="s">
        <v>155</v>
      </c>
      <c r="D29" s="130"/>
      <c r="E29" s="130"/>
    </row>
    <row r="30" spans="1:5" ht="36.75" customHeight="1">
      <c r="A30" s="129" t="s">
        <v>161</v>
      </c>
      <c r="B30" s="129"/>
      <c r="C30" s="130" t="s">
        <v>156</v>
      </c>
      <c r="D30" s="130"/>
      <c r="E30" s="130"/>
    </row>
    <row r="31" spans="1:5" ht="14.25" customHeight="1">
      <c r="A31" s="133" t="s">
        <v>162</v>
      </c>
      <c r="B31" s="133"/>
      <c r="C31" s="135" t="s">
        <v>157</v>
      </c>
      <c r="D31" s="135"/>
      <c r="E31" s="135"/>
    </row>
    <row r="32" spans="1:5" ht="36.75" customHeight="1">
      <c r="A32" s="132" t="s">
        <v>181</v>
      </c>
      <c r="B32" s="132"/>
      <c r="C32" s="128" t="s">
        <v>180</v>
      </c>
      <c r="D32" s="128"/>
      <c r="E32" s="128"/>
    </row>
    <row r="33" spans="1:5" ht="24.75" customHeight="1">
      <c r="A33" s="129" t="s">
        <v>163</v>
      </c>
      <c r="B33" s="129"/>
      <c r="C33" s="128" t="s">
        <v>164</v>
      </c>
      <c r="D33" s="128"/>
      <c r="E33" s="128"/>
    </row>
  </sheetData>
  <mergeCells count="21"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  <mergeCell ref="E5:E6"/>
    <mergeCell ref="A5:A6"/>
    <mergeCell ref="A16:A17"/>
    <mergeCell ref="E16:E17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75" orientation="landscape" useFirstPageNumber="1" r:id="rId1"/>
  <headerFooter alignWithMargins="0">
    <oddHeader>&amp;L&amp;8PCBS: Balance of Payments, Preliminary Results, 2012
&amp;R&amp;"Simplified Arabic,Regular"&amp;1&amp;K00+000س&amp;8&amp;K000000PCBS: النتائج الأولية لميزان المدفوعات، 2012</oddHeader>
    <oddFooter>&amp;C&amp;"+,Regular"  27</oddFooter>
  </headerFooter>
  <colBreaks count="1" manualBreakCount="1">
    <brk id="5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topLeftCell="A43" workbookViewId="0">
      <selection activeCell="A4" sqref="A4:A58"/>
    </sheetView>
  </sheetViews>
  <sheetFormatPr defaultRowHeight="12.75"/>
  <cols>
    <col min="1" max="1" width="10.28515625" bestFit="1" customWidth="1"/>
    <col min="2" max="2" width="9.28515625" bestFit="1" customWidth="1"/>
    <col min="10" max="12" width="9.140625" customWidth="1"/>
    <col min="13" max="13" width="7.140625" customWidth="1"/>
    <col min="14" max="14" width="40.7109375" bestFit="1" customWidth="1"/>
  </cols>
  <sheetData>
    <row r="1" spans="1:14" ht="18">
      <c r="B1" s="136" t="s">
        <v>250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4" ht="18" customHeight="1">
      <c r="B2" s="139" t="s">
        <v>197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s="141" customFormat="1" ht="16.5" customHeight="1">
      <c r="A3" s="142">
        <v>2012</v>
      </c>
      <c r="B3" s="142">
        <v>2011</v>
      </c>
      <c r="C3" s="142">
        <v>2010</v>
      </c>
      <c r="D3" s="142">
        <v>2009</v>
      </c>
      <c r="E3" s="142">
        <v>2008</v>
      </c>
      <c r="F3" s="142">
        <v>2007</v>
      </c>
      <c r="G3" s="142">
        <v>2006</v>
      </c>
      <c r="H3" s="142">
        <v>2005</v>
      </c>
      <c r="I3" s="142">
        <v>2004</v>
      </c>
      <c r="J3" s="142">
        <v>2003</v>
      </c>
      <c r="K3" s="142">
        <v>2002</v>
      </c>
      <c r="L3" s="142">
        <v>2001</v>
      </c>
      <c r="M3" s="142">
        <v>2000</v>
      </c>
      <c r="N3" s="142" t="s">
        <v>121</v>
      </c>
    </row>
    <row r="4" spans="1:14" s="141" customFormat="1" ht="16.5" customHeight="1">
      <c r="A4" s="151">
        <f>A5+A8+A24+A30</f>
        <v>-2291.4</v>
      </c>
      <c r="B4" s="149">
        <v>-2192.6</v>
      </c>
      <c r="C4" s="143">
        <v>-690.9</v>
      </c>
      <c r="D4" s="143">
        <v>-712.5</v>
      </c>
      <c r="E4" s="143">
        <v>764.4</v>
      </c>
      <c r="F4" s="143">
        <v>-417.3</v>
      </c>
      <c r="G4" s="143">
        <v>-912.9</v>
      </c>
      <c r="H4" s="143">
        <v>-1152.2</v>
      </c>
      <c r="I4" s="143">
        <v>-1516</v>
      </c>
      <c r="J4" s="143">
        <v>-915.1</v>
      </c>
      <c r="K4" s="143">
        <v>-436.4</v>
      </c>
      <c r="L4" s="143">
        <v>-997.9</v>
      </c>
      <c r="M4" s="143">
        <v>-990.3</v>
      </c>
      <c r="N4" s="144" t="s">
        <v>4</v>
      </c>
    </row>
    <row r="5" spans="1:14" s="141" customFormat="1" ht="16.5" customHeight="1">
      <c r="A5" s="158">
        <f>A6-A7</f>
        <v>-4930.1000000000004</v>
      </c>
      <c r="B5" s="159">
        <v>-4626</v>
      </c>
      <c r="C5" s="145">
        <v>-3652.8</v>
      </c>
      <c r="D5" s="145">
        <v>-3504.4</v>
      </c>
      <c r="E5" s="145">
        <v>-3234.4</v>
      </c>
      <c r="F5" s="145">
        <v>-3178.2</v>
      </c>
      <c r="G5" s="145">
        <v>-2795</v>
      </c>
      <c r="H5" s="145">
        <v>-2680</v>
      </c>
      <c r="I5" s="145">
        <v>-2335.8000000000002</v>
      </c>
      <c r="J5" s="145">
        <v>-1751.9</v>
      </c>
      <c r="K5" s="145">
        <v>-1473.1</v>
      </c>
      <c r="L5" s="145">
        <v>-1999.4</v>
      </c>
      <c r="M5" s="145">
        <v>-2181.9</v>
      </c>
      <c r="N5" s="144" t="s">
        <v>198</v>
      </c>
    </row>
    <row r="6" spans="1:14" s="141" customFormat="1" ht="16.5" customHeight="1">
      <c r="A6" s="152">
        <v>987.7</v>
      </c>
      <c r="B6" s="152">
        <v>848</v>
      </c>
      <c r="C6" s="146">
        <v>666.1</v>
      </c>
      <c r="D6" s="146">
        <v>631.29999999999995</v>
      </c>
      <c r="E6" s="146">
        <v>668.4</v>
      </c>
      <c r="F6" s="146">
        <v>646.5</v>
      </c>
      <c r="G6" s="146">
        <v>450.4</v>
      </c>
      <c r="H6" s="146">
        <v>434.7</v>
      </c>
      <c r="I6" s="146">
        <v>400.7</v>
      </c>
      <c r="J6" s="146">
        <v>368</v>
      </c>
      <c r="K6" s="146">
        <v>327.39999999999998</v>
      </c>
      <c r="L6" s="146">
        <v>394.8</v>
      </c>
      <c r="M6" s="146">
        <v>539.5</v>
      </c>
      <c r="N6" s="147" t="s">
        <v>199</v>
      </c>
    </row>
    <row r="7" spans="1:14" s="141" customFormat="1" ht="16.5" customHeight="1">
      <c r="A7" s="160">
        <v>5917.8</v>
      </c>
      <c r="B7" s="160">
        <v>5473.9</v>
      </c>
      <c r="C7" s="148">
        <v>4318.8999999999996</v>
      </c>
      <c r="D7" s="148">
        <v>4135.7</v>
      </c>
      <c r="E7" s="148">
        <v>3902.8</v>
      </c>
      <c r="F7" s="148">
        <v>3824.7</v>
      </c>
      <c r="G7" s="148">
        <v>3245.4</v>
      </c>
      <c r="H7" s="148">
        <v>3114.7</v>
      </c>
      <c r="I7" s="148">
        <v>2736.5</v>
      </c>
      <c r="J7" s="148">
        <v>2119.9</v>
      </c>
      <c r="K7" s="148">
        <v>1800.5</v>
      </c>
      <c r="L7" s="148">
        <v>2394.1999999999998</v>
      </c>
      <c r="M7" s="148">
        <v>2721.5</v>
      </c>
      <c r="N7" s="147" t="s">
        <v>200</v>
      </c>
    </row>
    <row r="8" spans="1:14" s="141" customFormat="1" ht="16.5" customHeight="1">
      <c r="A8" s="153">
        <f>A9-A16</f>
        <v>-260.39999999999998</v>
      </c>
      <c r="B8" s="153">
        <f>B9-B16</f>
        <v>-103.60000000000002</v>
      </c>
      <c r="C8" s="143">
        <v>-312.10000000000002</v>
      </c>
      <c r="D8" s="143">
        <v>-351.8</v>
      </c>
      <c r="E8" s="143">
        <v>-340.3</v>
      </c>
      <c r="F8" s="143">
        <v>-373.1</v>
      </c>
      <c r="G8" s="143">
        <v>-300.39999999999998</v>
      </c>
      <c r="H8" s="143">
        <v>-221.2</v>
      </c>
      <c r="I8" s="143">
        <v>-360.9</v>
      </c>
      <c r="J8" s="143">
        <v>-314.3</v>
      </c>
      <c r="K8" s="143">
        <v>-476.5</v>
      </c>
      <c r="L8" s="143">
        <v>-494.7</v>
      </c>
      <c r="M8" s="143">
        <v>-75.2</v>
      </c>
      <c r="N8" s="144" t="s">
        <v>201</v>
      </c>
    </row>
    <row r="9" spans="1:14" s="141" customFormat="1" ht="16.5" customHeight="1">
      <c r="A9" s="160">
        <v>936.1</v>
      </c>
      <c r="B9" s="160">
        <v>954.6</v>
      </c>
      <c r="C9" s="148">
        <v>830.7</v>
      </c>
      <c r="D9" s="148">
        <v>579.29999999999995</v>
      </c>
      <c r="E9" s="148">
        <v>496.1</v>
      </c>
      <c r="F9" s="148">
        <v>369.5</v>
      </c>
      <c r="G9" s="148">
        <v>259.89999999999998</v>
      </c>
      <c r="H9" s="148">
        <v>282.39999999999998</v>
      </c>
      <c r="I9" s="148">
        <v>240.4</v>
      </c>
      <c r="J9" s="148">
        <v>259</v>
      </c>
      <c r="K9" s="148">
        <v>196.9</v>
      </c>
      <c r="L9" s="148">
        <v>180.1</v>
      </c>
      <c r="M9" s="148">
        <v>472.9</v>
      </c>
      <c r="N9" s="147" t="s">
        <v>202</v>
      </c>
    </row>
    <row r="10" spans="1:14" s="141" customFormat="1" ht="16.5" customHeight="1">
      <c r="A10" s="152">
        <v>755.1</v>
      </c>
      <c r="B10" s="152">
        <v>795.1</v>
      </c>
      <c r="C10" s="146">
        <v>667</v>
      </c>
      <c r="D10" s="146">
        <v>410.4</v>
      </c>
      <c r="E10" s="146">
        <v>269.2</v>
      </c>
      <c r="F10" s="146">
        <v>211.9</v>
      </c>
      <c r="G10" s="146">
        <v>89</v>
      </c>
      <c r="H10" s="146">
        <v>118.7</v>
      </c>
      <c r="I10" s="146">
        <v>114.6</v>
      </c>
      <c r="J10" s="146">
        <v>152.4</v>
      </c>
      <c r="K10" s="146">
        <v>37.799999999999997</v>
      </c>
      <c r="L10" s="146">
        <v>36.9</v>
      </c>
      <c r="M10" s="146">
        <v>282.5</v>
      </c>
      <c r="N10" s="147" t="s">
        <v>203</v>
      </c>
    </row>
    <row r="11" spans="1:14" s="141" customFormat="1" ht="16.5" customHeight="1">
      <c r="A11" s="160">
        <v>47.3</v>
      </c>
      <c r="B11" s="160">
        <v>29</v>
      </c>
      <c r="C11" s="148">
        <v>33.299999999999997</v>
      </c>
      <c r="D11" s="148">
        <v>34.200000000000003</v>
      </c>
      <c r="E11" s="148">
        <v>26.3</v>
      </c>
      <c r="F11" s="148">
        <v>26.4</v>
      </c>
      <c r="G11" s="148">
        <v>34.799999999999997</v>
      </c>
      <c r="H11" s="148">
        <v>25</v>
      </c>
      <c r="I11" s="148">
        <v>14.7</v>
      </c>
      <c r="J11" s="148">
        <v>8.1999999999999993</v>
      </c>
      <c r="K11" s="148">
        <v>3.9</v>
      </c>
      <c r="L11" s="148">
        <v>3.7</v>
      </c>
      <c r="M11" s="148">
        <v>1.2</v>
      </c>
      <c r="N11" s="147" t="s">
        <v>204</v>
      </c>
    </row>
    <row r="12" spans="1:14" s="141" customFormat="1" ht="16.5" customHeight="1">
      <c r="A12" s="152">
        <v>43.2</v>
      </c>
      <c r="B12" s="152">
        <v>32.9</v>
      </c>
      <c r="C12" s="146">
        <v>25.5</v>
      </c>
      <c r="D12" s="146">
        <v>21</v>
      </c>
      <c r="E12" s="146">
        <v>25.1</v>
      </c>
      <c r="F12" s="146">
        <v>17.8</v>
      </c>
      <c r="G12" s="146">
        <v>19.2</v>
      </c>
      <c r="H12" s="146">
        <v>38.799999999999997</v>
      </c>
      <c r="I12" s="146">
        <v>18.2</v>
      </c>
      <c r="J12" s="146">
        <v>13.8</v>
      </c>
      <c r="K12" s="146">
        <v>15</v>
      </c>
      <c r="L12" s="146">
        <v>24</v>
      </c>
      <c r="M12" s="146">
        <v>46</v>
      </c>
      <c r="N12" s="147" t="s">
        <v>205</v>
      </c>
    </row>
    <row r="13" spans="1:14" s="141" customFormat="1" ht="16.5" customHeight="1">
      <c r="A13" s="160">
        <v>8.6999999999999993</v>
      </c>
      <c r="B13" s="160">
        <v>8</v>
      </c>
      <c r="C13" s="148">
        <v>11.1</v>
      </c>
      <c r="D13" s="148">
        <v>55.7</v>
      </c>
      <c r="E13" s="148">
        <v>66.400000000000006</v>
      </c>
      <c r="F13" s="148">
        <v>70.2</v>
      </c>
      <c r="G13" s="148">
        <v>75.7</v>
      </c>
      <c r="H13" s="148">
        <v>59.4</v>
      </c>
      <c r="I13" s="148">
        <v>59.1</v>
      </c>
      <c r="J13" s="148">
        <v>50</v>
      </c>
      <c r="K13" s="148">
        <v>45.7</v>
      </c>
      <c r="L13" s="148">
        <v>58</v>
      </c>
      <c r="M13" s="148">
        <v>76</v>
      </c>
      <c r="N13" s="147" t="s">
        <v>206</v>
      </c>
    </row>
    <row r="14" spans="1:14" s="141" customFormat="1" ht="16.5" customHeight="1">
      <c r="A14" s="152">
        <v>59.9</v>
      </c>
      <c r="B14" s="152">
        <v>64.8</v>
      </c>
      <c r="C14" s="146">
        <v>49.2</v>
      </c>
      <c r="D14" s="146">
        <v>25.2</v>
      </c>
      <c r="E14" s="146">
        <v>91</v>
      </c>
      <c r="F14" s="146">
        <v>36</v>
      </c>
      <c r="G14" s="146">
        <v>29.1</v>
      </c>
      <c r="H14" s="146">
        <v>28.4</v>
      </c>
      <c r="I14" s="146">
        <v>23.3</v>
      </c>
      <c r="J14" s="146">
        <v>22.5</v>
      </c>
      <c r="K14" s="146">
        <v>37.5</v>
      </c>
      <c r="L14" s="146">
        <v>20.399999999999999</v>
      </c>
      <c r="M14" s="146">
        <v>19.8</v>
      </c>
      <c r="N14" s="147" t="s">
        <v>207</v>
      </c>
    </row>
    <row r="15" spans="1:14" s="141" customFormat="1" ht="16.5" customHeight="1">
      <c r="A15" s="161">
        <f>A9-SUM(A10:A14)</f>
        <v>21.899999999999977</v>
      </c>
      <c r="B15" s="161">
        <f>B9-SUM(B10:B14)</f>
        <v>24.800000000000068</v>
      </c>
      <c r="C15" s="148">
        <v>22</v>
      </c>
      <c r="D15" s="148">
        <v>3</v>
      </c>
      <c r="E15" s="148">
        <v>1.8</v>
      </c>
      <c r="F15" s="148">
        <v>7.1</v>
      </c>
      <c r="G15" s="148">
        <v>12.2</v>
      </c>
      <c r="H15" s="148">
        <v>12.2</v>
      </c>
      <c r="I15" s="148">
        <v>10.4</v>
      </c>
      <c r="J15" s="148">
        <v>12.1</v>
      </c>
      <c r="K15" s="148">
        <v>57</v>
      </c>
      <c r="L15" s="148">
        <v>37.1</v>
      </c>
      <c r="M15" s="148">
        <v>47.5</v>
      </c>
      <c r="N15" s="147" t="s">
        <v>208</v>
      </c>
    </row>
    <row r="16" spans="1:14" s="141" customFormat="1" ht="16.5" customHeight="1">
      <c r="A16" s="152">
        <v>1196.5</v>
      </c>
      <c r="B16" s="152">
        <v>1058.2</v>
      </c>
      <c r="C16" s="146">
        <v>1142.8</v>
      </c>
      <c r="D16" s="146">
        <v>931.1</v>
      </c>
      <c r="E16" s="146">
        <v>836.4</v>
      </c>
      <c r="F16" s="146">
        <v>742.6</v>
      </c>
      <c r="G16" s="146">
        <v>560.29999999999995</v>
      </c>
      <c r="H16" s="146">
        <v>503.7</v>
      </c>
      <c r="I16" s="146">
        <v>601.29999999999995</v>
      </c>
      <c r="J16" s="146">
        <v>573.29999999999995</v>
      </c>
      <c r="K16" s="146">
        <v>673.3</v>
      </c>
      <c r="L16" s="146">
        <v>674.8</v>
      </c>
      <c r="M16" s="146">
        <v>548.20000000000005</v>
      </c>
      <c r="N16" s="147" t="s">
        <v>209</v>
      </c>
    </row>
    <row r="17" spans="1:14" s="141" customFormat="1" ht="16.5" customHeight="1">
      <c r="A17" s="160">
        <v>117.9</v>
      </c>
      <c r="B17" s="160">
        <v>114.2</v>
      </c>
      <c r="C17" s="148">
        <v>91.9</v>
      </c>
      <c r="D17" s="148">
        <v>83.4</v>
      </c>
      <c r="E17" s="148">
        <v>63.6</v>
      </c>
      <c r="F17" s="148">
        <v>77.5</v>
      </c>
      <c r="G17" s="148">
        <v>63.6</v>
      </c>
      <c r="H17" s="148">
        <v>72.400000000000006</v>
      </c>
      <c r="I17" s="148">
        <v>57.4</v>
      </c>
      <c r="J17" s="148">
        <v>47.8</v>
      </c>
      <c r="K17" s="148">
        <v>38.700000000000003</v>
      </c>
      <c r="L17" s="148">
        <v>66.900000000000006</v>
      </c>
      <c r="M17" s="148">
        <v>57.1</v>
      </c>
      <c r="N17" s="147" t="s">
        <v>210</v>
      </c>
    </row>
    <row r="18" spans="1:14" s="141" customFormat="1" ht="16.5" customHeight="1">
      <c r="A18" s="152">
        <v>696.3</v>
      </c>
      <c r="B18" s="152">
        <v>659.1</v>
      </c>
      <c r="C18" s="146">
        <v>577.5</v>
      </c>
      <c r="D18" s="146">
        <v>555.79999999999995</v>
      </c>
      <c r="E18" s="146">
        <v>535.1</v>
      </c>
      <c r="F18" s="146">
        <v>436</v>
      </c>
      <c r="G18" s="146">
        <v>303.3</v>
      </c>
      <c r="H18" s="146">
        <v>254.1</v>
      </c>
      <c r="I18" s="146">
        <v>407.2</v>
      </c>
      <c r="J18" s="146">
        <v>388</v>
      </c>
      <c r="K18" s="146">
        <v>418.3</v>
      </c>
      <c r="L18" s="146">
        <v>404.3</v>
      </c>
      <c r="M18" s="146">
        <v>300.89999999999998</v>
      </c>
      <c r="N18" s="147" t="s">
        <v>203</v>
      </c>
    </row>
    <row r="19" spans="1:14" s="141" customFormat="1" ht="16.5" customHeight="1">
      <c r="A19" s="160">
        <v>20.100000000000001</v>
      </c>
      <c r="B19" s="160">
        <v>20.399999999999999</v>
      </c>
      <c r="C19" s="148">
        <v>35.200000000000003</v>
      </c>
      <c r="D19" s="148">
        <v>42.8</v>
      </c>
      <c r="E19" s="148">
        <v>43.9</v>
      </c>
      <c r="F19" s="148">
        <v>58.7</v>
      </c>
      <c r="G19" s="148">
        <v>69.2</v>
      </c>
      <c r="H19" s="148">
        <v>60.3</v>
      </c>
      <c r="I19" s="148">
        <v>41</v>
      </c>
      <c r="J19" s="148">
        <v>16.3</v>
      </c>
      <c r="K19" s="148">
        <v>15.9</v>
      </c>
      <c r="L19" s="148">
        <v>20.2</v>
      </c>
      <c r="M19" s="148">
        <v>36</v>
      </c>
      <c r="N19" s="147" t="s">
        <v>211</v>
      </c>
    </row>
    <row r="20" spans="1:14" s="141" customFormat="1" ht="16.5" customHeight="1">
      <c r="A20" s="152">
        <v>93.9</v>
      </c>
      <c r="B20" s="152">
        <v>87.7</v>
      </c>
      <c r="C20" s="146">
        <v>70.599999999999994</v>
      </c>
      <c r="D20" s="146">
        <v>65.5</v>
      </c>
      <c r="E20" s="146">
        <v>59</v>
      </c>
      <c r="F20" s="146">
        <v>60.7</v>
      </c>
      <c r="G20" s="146">
        <v>52.6</v>
      </c>
      <c r="H20" s="146">
        <v>56.9</v>
      </c>
      <c r="I20" s="146">
        <v>44.8</v>
      </c>
      <c r="J20" s="146">
        <v>34.299999999999997</v>
      </c>
      <c r="K20" s="146">
        <v>29.6</v>
      </c>
      <c r="L20" s="146">
        <v>43.2</v>
      </c>
      <c r="M20" s="146">
        <v>45.4</v>
      </c>
      <c r="N20" s="147" t="s">
        <v>212</v>
      </c>
    </row>
    <row r="21" spans="1:14" s="141" customFormat="1" ht="16.5" customHeight="1">
      <c r="A21" s="160">
        <v>117.7</v>
      </c>
      <c r="B21" s="160">
        <v>88.3</v>
      </c>
      <c r="C21" s="148">
        <v>84.4</v>
      </c>
      <c r="D21" s="148">
        <v>81.599999999999994</v>
      </c>
      <c r="E21" s="148">
        <v>67.2</v>
      </c>
      <c r="F21" s="148">
        <v>52.2</v>
      </c>
      <c r="G21" s="148">
        <v>13.3</v>
      </c>
      <c r="H21" s="148">
        <v>11.5</v>
      </c>
      <c r="I21" s="148">
        <v>7.1</v>
      </c>
      <c r="J21" s="148">
        <v>24</v>
      </c>
      <c r="K21" s="148">
        <v>30.9</v>
      </c>
      <c r="L21" s="148">
        <v>10.7</v>
      </c>
      <c r="M21" s="148">
        <v>6</v>
      </c>
      <c r="N21" s="147" t="s">
        <v>213</v>
      </c>
    </row>
    <row r="22" spans="1:14" s="141" customFormat="1" ht="16.5" customHeight="1">
      <c r="A22" s="152">
        <v>67.900000000000006</v>
      </c>
      <c r="B22" s="152">
        <v>79.400000000000006</v>
      </c>
      <c r="C22" s="146">
        <v>261.10000000000002</v>
      </c>
      <c r="D22" s="146">
        <v>83.6</v>
      </c>
      <c r="E22" s="146">
        <v>52.4</v>
      </c>
      <c r="F22" s="146">
        <v>41.9</v>
      </c>
      <c r="G22" s="146">
        <v>46.8</v>
      </c>
      <c r="H22" s="146">
        <v>33.9</v>
      </c>
      <c r="I22" s="146">
        <v>28.3</v>
      </c>
      <c r="J22" s="146">
        <v>54</v>
      </c>
      <c r="K22" s="146">
        <v>111.2</v>
      </c>
      <c r="L22" s="146">
        <v>115.5</v>
      </c>
      <c r="M22" s="146">
        <v>89.5</v>
      </c>
      <c r="N22" s="147" t="s">
        <v>214</v>
      </c>
    </row>
    <row r="23" spans="1:14" s="141" customFormat="1" ht="16.5" customHeight="1">
      <c r="A23" s="162">
        <f>A16-SUM(A17:A22)</f>
        <v>82.700000000000045</v>
      </c>
      <c r="B23" s="162">
        <f>B16-SUM(B17:B22)</f>
        <v>9.0999999999999091</v>
      </c>
      <c r="C23" s="148">
        <v>22.1</v>
      </c>
      <c r="D23" s="148">
        <v>18.399999999999999</v>
      </c>
      <c r="E23" s="148">
        <v>15.1</v>
      </c>
      <c r="F23" s="148">
        <v>15.5</v>
      </c>
      <c r="G23" s="148">
        <v>11.7</v>
      </c>
      <c r="H23" s="148">
        <v>14.5</v>
      </c>
      <c r="I23" s="148">
        <v>15.5</v>
      </c>
      <c r="J23" s="148">
        <v>8.9</v>
      </c>
      <c r="K23" s="148">
        <v>28.8</v>
      </c>
      <c r="L23" s="148">
        <v>13.9</v>
      </c>
      <c r="M23" s="148">
        <v>13.3</v>
      </c>
      <c r="N23" s="147" t="s">
        <v>215</v>
      </c>
    </row>
    <row r="24" spans="1:14" s="141" customFormat="1" ht="16.5" customHeight="1">
      <c r="A24" s="153">
        <f>A25-A29</f>
        <v>1076.2</v>
      </c>
      <c r="B24" s="153">
        <f>B25-B29</f>
        <v>1217.1999999999998</v>
      </c>
      <c r="C24" s="143">
        <v>1098.0999999999999</v>
      </c>
      <c r="D24" s="143">
        <v>876.2</v>
      </c>
      <c r="E24" s="143">
        <v>919.2</v>
      </c>
      <c r="F24" s="143">
        <v>765.7</v>
      </c>
      <c r="G24" s="143">
        <v>691.9</v>
      </c>
      <c r="H24" s="143">
        <v>574.20000000000005</v>
      </c>
      <c r="I24" s="143">
        <v>446.5</v>
      </c>
      <c r="J24" s="143">
        <v>480.4</v>
      </c>
      <c r="K24" s="143">
        <v>417.1</v>
      </c>
      <c r="L24" s="143">
        <v>523</v>
      </c>
      <c r="M24" s="143">
        <v>628.29999999999995</v>
      </c>
      <c r="N24" s="144" t="s">
        <v>216</v>
      </c>
    </row>
    <row r="25" spans="1:14" s="141" customFormat="1" ht="16.5" customHeight="1">
      <c r="A25" s="160">
        <v>1235.9000000000001</v>
      </c>
      <c r="B25" s="160">
        <v>1358.1</v>
      </c>
      <c r="C25" s="148">
        <v>1213.2</v>
      </c>
      <c r="D25" s="148">
        <v>955.9</v>
      </c>
      <c r="E25" s="148">
        <v>922.6</v>
      </c>
      <c r="F25" s="148">
        <v>773.6</v>
      </c>
      <c r="G25" s="148">
        <v>700.5</v>
      </c>
      <c r="H25" s="148">
        <v>609.4</v>
      </c>
      <c r="I25" s="148">
        <v>478.7</v>
      </c>
      <c r="J25" s="148">
        <v>482.6</v>
      </c>
      <c r="K25" s="148">
        <v>428.2</v>
      </c>
      <c r="L25" s="148">
        <v>541.70000000000005</v>
      </c>
      <c r="M25" s="148">
        <v>670.7</v>
      </c>
      <c r="N25" s="147" t="s">
        <v>217</v>
      </c>
    </row>
    <row r="26" spans="1:14" s="141" customFormat="1" ht="16.5" customHeight="1">
      <c r="A26" s="152">
        <v>1129.5</v>
      </c>
      <c r="B26" s="152">
        <v>1258.9000000000001</v>
      </c>
      <c r="C26" s="146">
        <v>1077.4000000000001</v>
      </c>
      <c r="D26" s="146">
        <v>831.1</v>
      </c>
      <c r="E26" s="146">
        <v>746.2</v>
      </c>
      <c r="F26" s="146">
        <v>598.5</v>
      </c>
      <c r="G26" s="146">
        <v>579.20000000000005</v>
      </c>
      <c r="H26" s="146">
        <v>486.7</v>
      </c>
      <c r="I26" s="146">
        <v>421.4</v>
      </c>
      <c r="J26" s="146">
        <v>427.7</v>
      </c>
      <c r="K26" s="146">
        <v>337.2</v>
      </c>
      <c r="L26" s="146">
        <v>400</v>
      </c>
      <c r="M26" s="146">
        <v>581.1</v>
      </c>
      <c r="N26" s="147" t="s">
        <v>218</v>
      </c>
    </row>
    <row r="27" spans="1:14" s="141" customFormat="1" ht="16.5" customHeight="1">
      <c r="A27" s="160">
        <v>1037.0999999999999</v>
      </c>
      <c r="B27" s="160">
        <v>1152.7</v>
      </c>
      <c r="C27" s="148">
        <v>991.2</v>
      </c>
      <c r="D27" s="148">
        <v>730.7</v>
      </c>
      <c r="E27" s="148">
        <v>655.29999999999995</v>
      </c>
      <c r="F27" s="148">
        <v>510.7</v>
      </c>
      <c r="G27" s="148">
        <v>497.7</v>
      </c>
      <c r="H27" s="148">
        <v>407.6</v>
      </c>
      <c r="I27" s="148">
        <v>348.5</v>
      </c>
      <c r="J27" s="148">
        <v>362.2</v>
      </c>
      <c r="K27" s="148">
        <v>273.39999999999998</v>
      </c>
      <c r="L27" s="148">
        <v>359.3</v>
      </c>
      <c r="M27" s="148">
        <v>545.6</v>
      </c>
      <c r="N27" s="147" t="s">
        <v>219</v>
      </c>
    </row>
    <row r="28" spans="1:14" s="141" customFormat="1" ht="16.5" customHeight="1">
      <c r="A28" s="152">
        <v>106.4</v>
      </c>
      <c r="B28" s="152">
        <v>99.3</v>
      </c>
      <c r="C28" s="146">
        <v>135.80000000000001</v>
      </c>
      <c r="D28" s="146">
        <v>124.7</v>
      </c>
      <c r="E28" s="146">
        <v>176.4</v>
      </c>
      <c r="F28" s="146">
        <v>175.1</v>
      </c>
      <c r="G28" s="146">
        <v>121.3</v>
      </c>
      <c r="H28" s="146">
        <v>122.6</v>
      </c>
      <c r="I28" s="146">
        <v>57.3</v>
      </c>
      <c r="J28" s="146">
        <v>54.9</v>
      </c>
      <c r="K28" s="146">
        <v>91</v>
      </c>
      <c r="L28" s="146">
        <v>141.69999999999999</v>
      </c>
      <c r="M28" s="146">
        <v>89.6</v>
      </c>
      <c r="N28" s="147" t="s">
        <v>220</v>
      </c>
    </row>
    <row r="29" spans="1:14" s="141" customFormat="1" ht="16.5" customHeight="1">
      <c r="A29" s="160">
        <v>159.69999999999999</v>
      </c>
      <c r="B29" s="160">
        <v>140.9</v>
      </c>
      <c r="C29" s="148">
        <v>115.1</v>
      </c>
      <c r="D29" s="148">
        <v>79.7</v>
      </c>
      <c r="E29" s="148">
        <v>3.4</v>
      </c>
      <c r="F29" s="148">
        <v>7.9</v>
      </c>
      <c r="G29" s="148">
        <v>8.6</v>
      </c>
      <c r="H29" s="148">
        <v>35.200000000000003</v>
      </c>
      <c r="I29" s="148">
        <v>32.200000000000003</v>
      </c>
      <c r="J29" s="148">
        <v>2.2000000000000002</v>
      </c>
      <c r="K29" s="148">
        <v>11.1</v>
      </c>
      <c r="L29" s="148">
        <v>18.600000000000001</v>
      </c>
      <c r="M29" s="148">
        <v>42.4</v>
      </c>
      <c r="N29" s="147" t="s">
        <v>221</v>
      </c>
    </row>
    <row r="30" spans="1:14" s="141" customFormat="1" ht="16.5" customHeight="1">
      <c r="A30" s="151">
        <f>A31-A35</f>
        <v>1822.9</v>
      </c>
      <c r="B30" s="151">
        <f>B31-B35</f>
        <v>1319.8000000000002</v>
      </c>
      <c r="C30" s="143">
        <v>2175.9</v>
      </c>
      <c r="D30" s="143">
        <v>2267.5</v>
      </c>
      <c r="E30" s="143">
        <v>3419.9</v>
      </c>
      <c r="F30" s="143">
        <v>2368.3000000000002</v>
      </c>
      <c r="G30" s="143">
        <v>1490.6</v>
      </c>
      <c r="H30" s="143">
        <v>1174.8</v>
      </c>
      <c r="I30" s="143">
        <v>734.2</v>
      </c>
      <c r="J30" s="143">
        <v>670.7</v>
      </c>
      <c r="K30" s="143">
        <v>1096.0999999999999</v>
      </c>
      <c r="L30" s="143">
        <v>973.2</v>
      </c>
      <c r="M30" s="143">
        <v>638.6</v>
      </c>
      <c r="N30" s="144" t="s">
        <v>222</v>
      </c>
    </row>
    <row r="31" spans="1:14" s="141" customFormat="1" ht="16.5" customHeight="1">
      <c r="A31" s="162">
        <f>A32+A34</f>
        <v>2452.8000000000002</v>
      </c>
      <c r="B31" s="162">
        <f>B32+B34</f>
        <v>1976.9</v>
      </c>
      <c r="C31" s="148">
        <v>2476.5</v>
      </c>
      <c r="D31" s="148">
        <v>2502</v>
      </c>
      <c r="E31" s="148">
        <v>3572.8</v>
      </c>
      <c r="F31" s="148">
        <v>2505.5</v>
      </c>
      <c r="G31" s="148">
        <v>1623</v>
      </c>
      <c r="H31" s="148">
        <v>1299.4000000000001</v>
      </c>
      <c r="I31" s="148">
        <v>895.3</v>
      </c>
      <c r="J31" s="148">
        <v>923.9</v>
      </c>
      <c r="K31" s="148">
        <v>1195.5999999999999</v>
      </c>
      <c r="L31" s="148">
        <v>1076.5999999999999</v>
      </c>
      <c r="M31" s="148">
        <v>761.4</v>
      </c>
      <c r="N31" s="147" t="s">
        <v>223</v>
      </c>
    </row>
    <row r="32" spans="1:14" s="141" customFormat="1" ht="16.5" customHeight="1">
      <c r="A32" s="152">
        <v>663.8</v>
      </c>
      <c r="B32" s="152">
        <v>750.5</v>
      </c>
      <c r="C32" s="146">
        <v>1214.2</v>
      </c>
      <c r="D32" s="146">
        <v>1484.3</v>
      </c>
      <c r="E32" s="146">
        <v>1977.8</v>
      </c>
      <c r="F32" s="146">
        <v>1053</v>
      </c>
      <c r="G32" s="146">
        <v>1101.4000000000001</v>
      </c>
      <c r="H32" s="146">
        <v>957.8</v>
      </c>
      <c r="I32" s="146">
        <v>535.6</v>
      </c>
      <c r="J32" s="146">
        <v>667.1</v>
      </c>
      <c r="K32" s="146">
        <v>419.4</v>
      </c>
      <c r="L32" s="146">
        <v>329.8</v>
      </c>
      <c r="M32" s="146">
        <v>243.5</v>
      </c>
      <c r="N32" s="147" t="s">
        <v>224</v>
      </c>
    </row>
    <row r="33" spans="1:14" s="141" customFormat="1" ht="16.5" customHeight="1">
      <c r="A33" s="160">
        <v>595.4</v>
      </c>
      <c r="B33" s="160">
        <v>669.4</v>
      </c>
      <c r="C33" s="148">
        <v>1144</v>
      </c>
      <c r="D33" s="148">
        <v>1440.3</v>
      </c>
      <c r="E33" s="148">
        <v>1967.1</v>
      </c>
      <c r="F33" s="148">
        <v>1044.3</v>
      </c>
      <c r="G33" s="148">
        <v>1093.4000000000001</v>
      </c>
      <c r="H33" s="148">
        <v>950.9</v>
      </c>
      <c r="I33" s="148">
        <v>530.5</v>
      </c>
      <c r="J33" s="148">
        <v>660.4</v>
      </c>
      <c r="K33" s="148">
        <v>414.1</v>
      </c>
      <c r="L33" s="148">
        <v>324.2</v>
      </c>
      <c r="M33" s="148">
        <v>233.6</v>
      </c>
      <c r="N33" s="147" t="s">
        <v>225</v>
      </c>
    </row>
    <row r="34" spans="1:14" s="141" customFormat="1" ht="16.5" customHeight="1">
      <c r="A34" s="152">
        <v>1789</v>
      </c>
      <c r="B34" s="152">
        <v>1226.4000000000001</v>
      </c>
      <c r="C34" s="146">
        <v>1262.3</v>
      </c>
      <c r="D34" s="146">
        <v>1017.7</v>
      </c>
      <c r="E34" s="146" t="s">
        <v>226</v>
      </c>
      <c r="F34" s="146">
        <v>1452.4</v>
      </c>
      <c r="G34" s="146">
        <v>521.6</v>
      </c>
      <c r="H34" s="146">
        <v>341.6</v>
      </c>
      <c r="I34" s="146">
        <v>359.8</v>
      </c>
      <c r="J34" s="146">
        <v>256.8</v>
      </c>
      <c r="K34" s="146">
        <v>776.2</v>
      </c>
      <c r="L34" s="146">
        <v>746.8</v>
      </c>
      <c r="M34" s="146">
        <v>517.9</v>
      </c>
      <c r="N34" s="147" t="s">
        <v>227</v>
      </c>
    </row>
    <row r="35" spans="1:14" s="141" customFormat="1" ht="16.5" customHeight="1">
      <c r="A35" s="160">
        <v>629.9</v>
      </c>
      <c r="B35" s="160">
        <v>657.1</v>
      </c>
      <c r="C35" s="148">
        <v>300.60000000000002</v>
      </c>
      <c r="D35" s="148">
        <v>234.5</v>
      </c>
      <c r="E35" s="148">
        <v>152.9</v>
      </c>
      <c r="F35" s="148">
        <v>137.19999999999999</v>
      </c>
      <c r="G35" s="148">
        <v>132.4</v>
      </c>
      <c r="H35" s="148">
        <v>124.5</v>
      </c>
      <c r="I35" s="148">
        <v>161.19999999999999</v>
      </c>
      <c r="J35" s="148">
        <v>253.2</v>
      </c>
      <c r="K35" s="148">
        <v>99.5</v>
      </c>
      <c r="L35" s="148">
        <v>103.4</v>
      </c>
      <c r="M35" s="148">
        <v>122.7</v>
      </c>
      <c r="N35" s="147" t="s">
        <v>228</v>
      </c>
    </row>
    <row r="36" spans="1:14" s="141" customFormat="1" ht="16.5" customHeight="1">
      <c r="A36" s="154">
        <f>A37+A42</f>
        <v>1893.6999999999998</v>
      </c>
      <c r="B36" s="150">
        <v>2155.6999999999998</v>
      </c>
      <c r="C36" s="143">
        <v>800.3</v>
      </c>
      <c r="D36" s="143">
        <v>870.5</v>
      </c>
      <c r="E36" s="143">
        <v>-521.20000000000005</v>
      </c>
      <c r="F36" s="143">
        <v>302.7</v>
      </c>
      <c r="G36" s="143">
        <v>954.3</v>
      </c>
      <c r="H36" s="143">
        <v>1124</v>
      </c>
      <c r="I36" s="143">
        <v>1417.1</v>
      </c>
      <c r="J36" s="143">
        <v>1045.5999999999999</v>
      </c>
      <c r="K36" s="143">
        <v>406.2</v>
      </c>
      <c r="L36" s="143">
        <v>785.2</v>
      </c>
      <c r="M36" s="143">
        <v>1048.5</v>
      </c>
      <c r="N36" s="144" t="s">
        <v>86</v>
      </c>
    </row>
    <row r="37" spans="1:14" s="141" customFormat="1" ht="16.5" customHeight="1">
      <c r="A37" s="163">
        <f>A38+A41</f>
        <v>603.29999999999995</v>
      </c>
      <c r="B37" s="163">
        <f>B38+B41</f>
        <v>536.20000000000005</v>
      </c>
      <c r="C37" s="145">
        <v>846.1</v>
      </c>
      <c r="D37" s="145">
        <v>719</v>
      </c>
      <c r="E37" s="145">
        <v>398.8</v>
      </c>
      <c r="F37" s="145">
        <v>401.5</v>
      </c>
      <c r="G37" s="145">
        <v>274.8</v>
      </c>
      <c r="H37" s="145">
        <v>418.1</v>
      </c>
      <c r="I37" s="145">
        <v>669.2</v>
      </c>
      <c r="J37" s="145">
        <v>304.7</v>
      </c>
      <c r="K37" s="145">
        <v>300.5</v>
      </c>
      <c r="L37" s="145">
        <v>225.5</v>
      </c>
      <c r="M37" s="145">
        <v>198.1</v>
      </c>
      <c r="N37" s="144" t="s">
        <v>229</v>
      </c>
    </row>
    <row r="38" spans="1:14" s="141" customFormat="1" ht="16.5" customHeight="1">
      <c r="A38" s="155">
        <f>A39-A40</f>
        <v>603.29999999999995</v>
      </c>
      <c r="B38" s="155">
        <f>B39-B40</f>
        <v>536.20000000000005</v>
      </c>
      <c r="C38" s="146">
        <v>846.1</v>
      </c>
      <c r="D38" s="146">
        <v>719</v>
      </c>
      <c r="E38" s="146">
        <v>397.5</v>
      </c>
      <c r="F38" s="146">
        <v>400.2</v>
      </c>
      <c r="G38" s="146">
        <v>273.5</v>
      </c>
      <c r="H38" s="146">
        <v>416.8</v>
      </c>
      <c r="I38" s="146">
        <v>667.9</v>
      </c>
      <c r="J38" s="146">
        <v>303.39999999999998</v>
      </c>
      <c r="K38" s="146">
        <v>299.3</v>
      </c>
      <c r="L38" s="146">
        <v>224.2</v>
      </c>
      <c r="M38" s="146">
        <v>196.8</v>
      </c>
      <c r="N38" s="147" t="s">
        <v>230</v>
      </c>
    </row>
    <row r="39" spans="1:14" s="141" customFormat="1" ht="16.5" customHeight="1">
      <c r="A39" s="160">
        <v>603.29999999999995</v>
      </c>
      <c r="B39" s="160">
        <v>536.20000000000005</v>
      </c>
      <c r="C39" s="148">
        <v>846.1</v>
      </c>
      <c r="D39" s="148">
        <v>719</v>
      </c>
      <c r="E39" s="148">
        <v>397.5</v>
      </c>
      <c r="F39" s="148">
        <v>400.2</v>
      </c>
      <c r="G39" s="148">
        <v>273.5</v>
      </c>
      <c r="H39" s="148">
        <v>416.8</v>
      </c>
      <c r="I39" s="148">
        <v>667.9</v>
      </c>
      <c r="J39" s="148">
        <v>303.39999999999998</v>
      </c>
      <c r="K39" s="148">
        <v>299.3</v>
      </c>
      <c r="L39" s="148">
        <v>224.2</v>
      </c>
      <c r="M39" s="148">
        <v>196.8</v>
      </c>
      <c r="N39" s="147" t="s">
        <v>231</v>
      </c>
    </row>
    <row r="40" spans="1:14" s="141" customFormat="1" ht="16.5" customHeight="1">
      <c r="A40" s="152">
        <v>0</v>
      </c>
      <c r="B40" s="152">
        <v>0</v>
      </c>
      <c r="C40" s="146">
        <v>0</v>
      </c>
      <c r="D40" s="146">
        <v>0</v>
      </c>
      <c r="E40" s="146">
        <v>0</v>
      </c>
      <c r="F40" s="146">
        <v>0</v>
      </c>
      <c r="G40" s="146">
        <v>0</v>
      </c>
      <c r="H40" s="146">
        <v>0</v>
      </c>
      <c r="I40" s="146">
        <v>0</v>
      </c>
      <c r="J40" s="146">
        <v>0</v>
      </c>
      <c r="K40" s="146">
        <v>0</v>
      </c>
      <c r="L40" s="146">
        <v>0</v>
      </c>
      <c r="M40" s="146">
        <v>0</v>
      </c>
      <c r="N40" s="147" t="s">
        <v>232</v>
      </c>
    </row>
    <row r="41" spans="1:14" s="141" customFormat="1" ht="18">
      <c r="A41" s="160">
        <v>0</v>
      </c>
      <c r="B41" s="160">
        <v>0</v>
      </c>
      <c r="C41" s="148">
        <v>0</v>
      </c>
      <c r="D41" s="148">
        <v>0</v>
      </c>
      <c r="E41" s="148">
        <v>0</v>
      </c>
      <c r="F41" s="148">
        <v>1.3</v>
      </c>
      <c r="G41" s="148">
        <v>1.3</v>
      </c>
      <c r="H41" s="148">
        <v>1.3</v>
      </c>
      <c r="I41" s="148">
        <v>1.3</v>
      </c>
      <c r="J41" s="148">
        <v>1.3</v>
      </c>
      <c r="K41" s="148">
        <v>1.3</v>
      </c>
      <c r="L41" s="148">
        <v>1.3</v>
      </c>
      <c r="M41" s="148">
        <v>1.3</v>
      </c>
      <c r="N41" s="147" t="s">
        <v>110</v>
      </c>
    </row>
    <row r="42" spans="1:14" s="141" customFormat="1" ht="16.5" customHeight="1">
      <c r="A42" s="151">
        <f>A43+A46+A49+A58</f>
        <v>1290.3999999999999</v>
      </c>
      <c r="B42" s="149">
        <v>1619.5</v>
      </c>
      <c r="C42" s="143">
        <v>-45.8</v>
      </c>
      <c r="D42" s="143">
        <v>151.5</v>
      </c>
      <c r="E42" s="143">
        <v>-920</v>
      </c>
      <c r="F42" s="143">
        <v>-98.9</v>
      </c>
      <c r="G42" s="143">
        <v>679.5</v>
      </c>
      <c r="H42" s="143">
        <v>705.9</v>
      </c>
      <c r="I42" s="143">
        <v>747.9</v>
      </c>
      <c r="J42" s="143">
        <v>740.9</v>
      </c>
      <c r="K42" s="143">
        <v>105.7</v>
      </c>
      <c r="L42" s="143">
        <v>559.70000000000005</v>
      </c>
      <c r="M42" s="143">
        <v>850.4</v>
      </c>
      <c r="N42" s="144" t="s">
        <v>233</v>
      </c>
    </row>
    <row r="43" spans="1:14" s="141" customFormat="1" ht="16.5" customHeight="1">
      <c r="A43" s="158">
        <f>A44+A45</f>
        <v>145.69999999999999</v>
      </c>
      <c r="B43" s="158">
        <f>B44+B45</f>
        <v>605.20000000000005</v>
      </c>
      <c r="C43" s="145">
        <v>103</v>
      </c>
      <c r="D43" s="145">
        <v>315.89999999999998</v>
      </c>
      <c r="E43" s="145">
        <v>59.8</v>
      </c>
      <c r="F43" s="145">
        <v>36.299999999999997</v>
      </c>
      <c r="G43" s="145">
        <v>-106.5</v>
      </c>
      <c r="H43" s="145">
        <v>33.6</v>
      </c>
      <c r="I43" s="145">
        <v>94.8</v>
      </c>
      <c r="J43" s="145">
        <v>-30.5</v>
      </c>
      <c r="K43" s="145">
        <v>-350.2</v>
      </c>
      <c r="L43" s="145">
        <v>-358.2</v>
      </c>
      <c r="M43" s="145">
        <v>-151.19999999999999</v>
      </c>
      <c r="N43" s="144" t="s">
        <v>234</v>
      </c>
    </row>
    <row r="44" spans="1:14" s="141" customFormat="1" ht="16.5" customHeight="1">
      <c r="A44" s="152">
        <v>-29.3</v>
      </c>
      <c r="B44" s="152">
        <v>259.39999999999998</v>
      </c>
      <c r="C44" s="146">
        <v>-77</v>
      </c>
      <c r="D44" s="146">
        <v>15.4</v>
      </c>
      <c r="E44" s="146">
        <v>8.3000000000000007</v>
      </c>
      <c r="F44" s="146">
        <v>8</v>
      </c>
      <c r="G44" s="146">
        <v>-125.1</v>
      </c>
      <c r="H44" s="146">
        <v>-13</v>
      </c>
      <c r="I44" s="146">
        <v>45.9</v>
      </c>
      <c r="J44" s="146">
        <v>-48.5</v>
      </c>
      <c r="K44" s="146">
        <v>-359.7</v>
      </c>
      <c r="L44" s="146">
        <v>-377.3</v>
      </c>
      <c r="M44" s="146">
        <v>-213.2</v>
      </c>
      <c r="N44" s="147" t="s">
        <v>235</v>
      </c>
    </row>
    <row r="45" spans="1:14" s="141" customFormat="1" ht="16.5" customHeight="1">
      <c r="A45" s="160">
        <v>175</v>
      </c>
      <c r="B45" s="160">
        <v>345.8</v>
      </c>
      <c r="C45" s="148">
        <v>180</v>
      </c>
      <c r="D45" s="148">
        <v>300.5</v>
      </c>
      <c r="E45" s="148">
        <v>51.5</v>
      </c>
      <c r="F45" s="148">
        <v>28.3</v>
      </c>
      <c r="G45" s="148">
        <v>18.600000000000001</v>
      </c>
      <c r="H45" s="148">
        <v>46.5</v>
      </c>
      <c r="I45" s="148">
        <v>48.9</v>
      </c>
      <c r="J45" s="148">
        <v>18</v>
      </c>
      <c r="K45" s="148">
        <v>9.4</v>
      </c>
      <c r="L45" s="148">
        <v>19.2</v>
      </c>
      <c r="M45" s="148">
        <v>62</v>
      </c>
      <c r="N45" s="147" t="s">
        <v>236</v>
      </c>
    </row>
    <row r="46" spans="1:14" s="141" customFormat="1" ht="16.5" customHeight="1">
      <c r="A46" s="151">
        <f>A47+A48</f>
        <v>-5.5</v>
      </c>
      <c r="B46" s="151">
        <f>B47+B48</f>
        <v>-69.5</v>
      </c>
      <c r="C46" s="143">
        <v>-453.4</v>
      </c>
      <c r="D46" s="143">
        <v>-367</v>
      </c>
      <c r="E46" s="143">
        <v>-24.7</v>
      </c>
      <c r="F46" s="143">
        <v>-130.69999999999999</v>
      </c>
      <c r="G46" s="143">
        <v>-8.4</v>
      </c>
      <c r="H46" s="143">
        <v>2.7</v>
      </c>
      <c r="I46" s="143">
        <v>56.9</v>
      </c>
      <c r="J46" s="143">
        <v>-24.7</v>
      </c>
      <c r="K46" s="143">
        <v>-152.6</v>
      </c>
      <c r="L46" s="143">
        <v>-136.4</v>
      </c>
      <c r="M46" s="143">
        <v>-101</v>
      </c>
      <c r="N46" s="144" t="s">
        <v>237</v>
      </c>
    </row>
    <row r="47" spans="1:14" s="141" customFormat="1" ht="16.5" customHeight="1">
      <c r="A47" s="152">
        <v>19.399999999999999</v>
      </c>
      <c r="B47" s="152">
        <v>-68.8</v>
      </c>
      <c r="C47" s="148">
        <v>-450.5</v>
      </c>
      <c r="D47" s="148">
        <v>-444.5</v>
      </c>
      <c r="E47" s="148">
        <v>-24.7</v>
      </c>
      <c r="F47" s="148">
        <v>-130.69999999999999</v>
      </c>
      <c r="G47" s="148">
        <v>-8.4</v>
      </c>
      <c r="H47" s="148">
        <v>-11</v>
      </c>
      <c r="I47" s="148">
        <v>49</v>
      </c>
      <c r="J47" s="148">
        <v>-37.9</v>
      </c>
      <c r="K47" s="148">
        <v>-160.9</v>
      </c>
      <c r="L47" s="148">
        <v>-150.30000000000001</v>
      </c>
      <c r="M47" s="148">
        <v>-113.2</v>
      </c>
      <c r="N47" s="147" t="s">
        <v>238</v>
      </c>
    </row>
    <row r="48" spans="1:14" s="141" customFormat="1" ht="16.5" customHeight="1">
      <c r="A48" s="152">
        <v>-24.9</v>
      </c>
      <c r="B48" s="152">
        <v>-0.7</v>
      </c>
      <c r="C48" s="146">
        <v>-2.9</v>
      </c>
      <c r="D48" s="146">
        <v>77.5</v>
      </c>
      <c r="E48" s="146">
        <v>0</v>
      </c>
      <c r="F48" s="146">
        <v>0</v>
      </c>
      <c r="G48" s="146">
        <v>0</v>
      </c>
      <c r="H48" s="146">
        <v>13.7</v>
      </c>
      <c r="I48" s="146">
        <v>7.8</v>
      </c>
      <c r="J48" s="146">
        <v>13.2</v>
      </c>
      <c r="K48" s="146">
        <v>8.1999999999999993</v>
      </c>
      <c r="L48" s="146">
        <v>13.9</v>
      </c>
      <c r="M48" s="146">
        <v>12.2</v>
      </c>
      <c r="N48" s="147" t="s">
        <v>239</v>
      </c>
    </row>
    <row r="49" spans="1:14" s="141" customFormat="1" ht="16.5" customHeight="1">
      <c r="A49" s="158">
        <f>A50+A52</f>
        <v>1317.1</v>
      </c>
      <c r="B49" s="158">
        <f>B50+B52</f>
        <v>1050.2</v>
      </c>
      <c r="C49" s="145">
        <v>341</v>
      </c>
      <c r="D49" s="145">
        <v>191.5</v>
      </c>
      <c r="E49" s="145">
        <v>-421.3</v>
      </c>
      <c r="F49" s="145">
        <v>86.8</v>
      </c>
      <c r="G49" s="145">
        <v>816.7</v>
      </c>
      <c r="H49" s="145">
        <v>643.9</v>
      </c>
      <c r="I49" s="145">
        <v>623.6</v>
      </c>
      <c r="J49" s="145">
        <v>896.6</v>
      </c>
      <c r="K49" s="145">
        <v>623.1</v>
      </c>
      <c r="L49" s="145">
        <v>1038</v>
      </c>
      <c r="M49" s="145">
        <v>1193.5</v>
      </c>
      <c r="N49" s="144" t="s">
        <v>240</v>
      </c>
    </row>
    <row r="50" spans="1:14" s="141" customFormat="1" ht="16.5" customHeight="1">
      <c r="A50" s="152">
        <v>1251.5</v>
      </c>
      <c r="B50" s="152">
        <v>781.4</v>
      </c>
      <c r="C50" s="146">
        <v>499.2</v>
      </c>
      <c r="D50" s="146">
        <v>9.1</v>
      </c>
      <c r="E50" s="146">
        <v>-429.4</v>
      </c>
      <c r="F50" s="146">
        <v>105.9</v>
      </c>
      <c r="G50" s="146">
        <v>818.3</v>
      </c>
      <c r="H50" s="146">
        <v>531.79999999999995</v>
      </c>
      <c r="I50" s="146">
        <v>552.9</v>
      </c>
      <c r="J50" s="146">
        <v>974.2</v>
      </c>
      <c r="K50" s="146">
        <v>661.2</v>
      </c>
      <c r="L50" s="146">
        <v>1041.9000000000001</v>
      </c>
      <c r="M50" s="146">
        <v>1135.3</v>
      </c>
      <c r="N50" s="147" t="s">
        <v>241</v>
      </c>
    </row>
    <row r="51" spans="1:14" s="141" customFormat="1" ht="16.5" customHeight="1">
      <c r="A51" s="160">
        <v>1383.6</v>
      </c>
      <c r="B51" s="160">
        <v>731.9</v>
      </c>
      <c r="C51" s="148">
        <v>488.2</v>
      </c>
      <c r="D51" s="148">
        <v>27.8</v>
      </c>
      <c r="E51" s="148">
        <v>-312.5</v>
      </c>
      <c r="F51" s="148">
        <v>86.7</v>
      </c>
      <c r="G51" s="148">
        <v>808.3</v>
      </c>
      <c r="H51" s="148">
        <v>563.79999999999995</v>
      </c>
      <c r="I51" s="148">
        <v>455.2</v>
      </c>
      <c r="J51" s="148">
        <v>797.2</v>
      </c>
      <c r="K51" s="148">
        <v>449</v>
      </c>
      <c r="L51" s="148">
        <v>909.4</v>
      </c>
      <c r="M51" s="148">
        <v>1019</v>
      </c>
      <c r="N51" s="147" t="s">
        <v>242</v>
      </c>
    </row>
    <row r="52" spans="1:14" s="141" customFormat="1" ht="16.5" customHeight="1">
      <c r="A52" s="152">
        <v>65.599999999999994</v>
      </c>
      <c r="B52" s="152">
        <v>268.8</v>
      </c>
      <c r="C52" s="146">
        <v>-158.19999999999999</v>
      </c>
      <c r="D52" s="146">
        <v>182.4</v>
      </c>
      <c r="E52" s="146">
        <v>8.1</v>
      </c>
      <c r="F52" s="146">
        <v>-19.100000000000001</v>
      </c>
      <c r="G52" s="146">
        <v>-1.5</v>
      </c>
      <c r="H52" s="146">
        <v>112.1</v>
      </c>
      <c r="I52" s="146">
        <v>70.7</v>
      </c>
      <c r="J52" s="146">
        <v>-77.599999999999994</v>
      </c>
      <c r="K52" s="146">
        <v>-38.1</v>
      </c>
      <c r="L52" s="146">
        <v>-3.9</v>
      </c>
      <c r="M52" s="146">
        <v>58.2</v>
      </c>
      <c r="N52" s="147" t="s">
        <v>239</v>
      </c>
    </row>
    <row r="53" spans="1:14" s="141" customFormat="1" ht="16.5" customHeight="1">
      <c r="A53" s="160">
        <v>-46.3</v>
      </c>
      <c r="B53" s="160">
        <v>71.2</v>
      </c>
      <c r="C53" s="148">
        <v>-41.6</v>
      </c>
      <c r="D53" s="148">
        <v>-0.3</v>
      </c>
      <c r="E53" s="148">
        <v>8</v>
      </c>
      <c r="F53" s="148">
        <v>9.4</v>
      </c>
      <c r="G53" s="148">
        <v>11</v>
      </c>
      <c r="H53" s="148">
        <v>51.5</v>
      </c>
      <c r="I53" s="148">
        <v>55.3</v>
      </c>
      <c r="J53" s="148">
        <v>26.8</v>
      </c>
      <c r="K53" s="148">
        <v>43.3</v>
      </c>
      <c r="L53" s="148">
        <v>42.4</v>
      </c>
      <c r="M53" s="148">
        <v>120.5</v>
      </c>
      <c r="N53" s="147" t="s">
        <v>243</v>
      </c>
    </row>
    <row r="54" spans="1:14" s="141" customFormat="1" ht="16.5" customHeight="1">
      <c r="A54" s="152">
        <v>84.6</v>
      </c>
      <c r="B54" s="152">
        <v>130.69999999999999</v>
      </c>
      <c r="C54" s="146">
        <v>-109.9</v>
      </c>
      <c r="D54" s="146">
        <v>185.4</v>
      </c>
      <c r="E54" s="146">
        <v>0.2</v>
      </c>
      <c r="F54" s="146">
        <v>-28.6</v>
      </c>
      <c r="G54" s="146">
        <v>-12.5</v>
      </c>
      <c r="H54" s="146">
        <v>60.7</v>
      </c>
      <c r="I54" s="146">
        <v>15.5</v>
      </c>
      <c r="J54" s="146">
        <v>-104.5</v>
      </c>
      <c r="K54" s="146">
        <v>-80.400000000000006</v>
      </c>
      <c r="L54" s="146">
        <v>-40.9</v>
      </c>
      <c r="M54" s="146">
        <v>-61</v>
      </c>
      <c r="N54" s="147" t="s">
        <v>244</v>
      </c>
    </row>
    <row r="55" spans="1:14" s="141" customFormat="1" ht="16.5" customHeight="1">
      <c r="A55" s="164">
        <v>397.9</v>
      </c>
      <c r="B55" s="164">
        <v>36.9</v>
      </c>
      <c r="C55" s="148">
        <v>-109.6</v>
      </c>
      <c r="D55" s="148">
        <v>-158.1</v>
      </c>
      <c r="E55" s="148">
        <v>-243.2</v>
      </c>
      <c r="F55" s="148">
        <v>114.7</v>
      </c>
      <c r="G55" s="148">
        <v>-41.5</v>
      </c>
      <c r="H55" s="148">
        <v>28.2</v>
      </c>
      <c r="I55" s="148">
        <v>98.9</v>
      </c>
      <c r="J55" s="148">
        <v>-130.5</v>
      </c>
      <c r="K55" s="148">
        <v>30.1</v>
      </c>
      <c r="L55" s="148">
        <v>212.6</v>
      </c>
      <c r="M55" s="148">
        <v>-58.2</v>
      </c>
      <c r="N55" s="147" t="s">
        <v>245</v>
      </c>
    </row>
    <row r="56" spans="1:14" s="141" customFormat="1" ht="16.5" customHeight="1">
      <c r="A56" s="152">
        <v>166.9</v>
      </c>
      <c r="B56" s="152">
        <v>-33.700000000000003</v>
      </c>
      <c r="C56" s="146">
        <v>36.4</v>
      </c>
      <c r="D56" s="146">
        <v>-11.1</v>
      </c>
      <c r="E56" s="146">
        <v>533.79999999999995</v>
      </c>
      <c r="F56" s="146">
        <v>91.3</v>
      </c>
      <c r="G56" s="146">
        <v>22.3</v>
      </c>
      <c r="H56" s="146">
        <v>-25.7</v>
      </c>
      <c r="I56" s="146">
        <v>27.4</v>
      </c>
      <c r="J56" s="146">
        <v>100.5</v>
      </c>
      <c r="K56" s="146">
        <v>14.5</v>
      </c>
      <c r="L56" s="146">
        <v>-16.3</v>
      </c>
      <c r="M56" s="146">
        <v>91</v>
      </c>
      <c r="N56" s="147" t="s">
        <v>108</v>
      </c>
    </row>
    <row r="57" spans="1:14" s="141" customFormat="1" ht="16.5" customHeight="1">
      <c r="A57" s="160">
        <v>-166.9</v>
      </c>
      <c r="B57" s="160">
        <v>33.700000000000003</v>
      </c>
      <c r="C57" s="148">
        <v>-36.4</v>
      </c>
      <c r="D57" s="148">
        <v>11.1</v>
      </c>
      <c r="E57" s="148">
        <v>-533.79999999999995</v>
      </c>
      <c r="F57" s="148">
        <v>-91.3</v>
      </c>
      <c r="G57" s="148">
        <v>-22.3</v>
      </c>
      <c r="H57" s="148">
        <v>25.7</v>
      </c>
      <c r="I57" s="148">
        <v>-27.4</v>
      </c>
      <c r="J57" s="148">
        <v>-100.5</v>
      </c>
      <c r="K57" s="148">
        <v>-14.5</v>
      </c>
      <c r="L57" s="148">
        <v>16.3</v>
      </c>
      <c r="M57" s="148">
        <v>-91</v>
      </c>
      <c r="N57" s="147" t="s">
        <v>109</v>
      </c>
    </row>
    <row r="58" spans="1:14" s="141" customFormat="1" ht="16.5" customHeight="1">
      <c r="A58" s="98">
        <v>-166.9</v>
      </c>
      <c r="B58" s="98">
        <v>33.700000000000003</v>
      </c>
      <c r="C58" s="143">
        <v>36.4</v>
      </c>
      <c r="D58" s="143">
        <v>11.1</v>
      </c>
      <c r="E58" s="143">
        <v>-533.79999999999995</v>
      </c>
      <c r="F58" s="143">
        <v>-91.3</v>
      </c>
      <c r="G58" s="143">
        <v>-22.3</v>
      </c>
      <c r="H58" s="143">
        <v>25.7</v>
      </c>
      <c r="I58" s="143">
        <v>-27.4</v>
      </c>
      <c r="J58" s="143">
        <v>-100.5</v>
      </c>
      <c r="K58" s="143">
        <v>-14.5</v>
      </c>
      <c r="L58" s="143">
        <v>16.3</v>
      </c>
      <c r="M58" s="143">
        <v>-91</v>
      </c>
      <c r="N58" s="144" t="s">
        <v>246</v>
      </c>
    </row>
    <row r="59" spans="1:14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</row>
    <row r="60" spans="1:14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</row>
    <row r="61" spans="1:14" ht="18" customHeight="1">
      <c r="A61" s="156" t="s">
        <v>116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</row>
    <row r="62" spans="1:14" ht="18" customHeight="1">
      <c r="A62" s="156" t="s">
        <v>117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</row>
    <row r="63" spans="1:14" ht="18" customHeight="1">
      <c r="A63" s="156" t="s">
        <v>247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</row>
    <row r="64" spans="1:14" ht="18" customHeight="1">
      <c r="A64" s="156" t="s">
        <v>248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</row>
    <row r="65" spans="1:14" ht="18" customHeight="1">
      <c r="A65" s="156" t="s">
        <v>249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</row>
  </sheetData>
  <mergeCells count="8">
    <mergeCell ref="A59:N60"/>
    <mergeCell ref="A61:N61"/>
    <mergeCell ref="A62:N62"/>
    <mergeCell ref="A63:N63"/>
    <mergeCell ref="A64:N64"/>
    <mergeCell ref="A65:N65"/>
    <mergeCell ref="B1:M1"/>
    <mergeCell ref="B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3"/>
  <sheetViews>
    <sheetView tabSelected="1" workbookViewId="0">
      <selection activeCell="J67" sqref="J67"/>
    </sheetView>
  </sheetViews>
  <sheetFormatPr defaultRowHeight="12.75"/>
  <cols>
    <col min="1" max="1" width="41.28515625" customWidth="1"/>
  </cols>
  <sheetData>
    <row r="1" spans="1:14">
      <c r="A1" s="173" t="s">
        <v>319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4">
      <c r="A2" s="172" t="s">
        <v>251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4">
      <c r="A3" s="165" t="s">
        <v>128</v>
      </c>
      <c r="B3" s="165">
        <v>2000</v>
      </c>
      <c r="C3" s="165">
        <v>2001</v>
      </c>
      <c r="D3" s="165">
        <v>2002</v>
      </c>
      <c r="E3" s="165">
        <v>2003</v>
      </c>
      <c r="F3" s="165">
        <v>2004</v>
      </c>
      <c r="G3" s="165">
        <v>2005</v>
      </c>
      <c r="H3" s="165">
        <v>2006</v>
      </c>
      <c r="I3" s="165">
        <v>2007</v>
      </c>
      <c r="J3" s="165">
        <v>2008</v>
      </c>
      <c r="K3" s="165">
        <v>2009</v>
      </c>
      <c r="L3" s="165">
        <v>2010</v>
      </c>
      <c r="M3" s="165">
        <v>2011</v>
      </c>
      <c r="N3" s="165">
        <v>2012</v>
      </c>
    </row>
    <row r="4" spans="1:14">
      <c r="A4" s="166" t="s">
        <v>252</v>
      </c>
      <c r="B4" s="167">
        <v>-990.3</v>
      </c>
      <c r="C4" s="167">
        <v>-997.9</v>
      </c>
      <c r="D4" s="167">
        <v>-436.4</v>
      </c>
      <c r="E4" s="167">
        <v>-915.1</v>
      </c>
      <c r="F4" s="167">
        <v>-1516</v>
      </c>
      <c r="G4" s="167">
        <v>-1152.2</v>
      </c>
      <c r="H4" s="167">
        <v>-912.9</v>
      </c>
      <c r="I4" s="167">
        <v>-417.3</v>
      </c>
      <c r="J4" s="167">
        <v>764.4</v>
      </c>
      <c r="K4" s="167" t="s">
        <v>253</v>
      </c>
      <c r="L4" s="167" t="s">
        <v>254</v>
      </c>
      <c r="M4" s="167">
        <v>-2192.6</v>
      </c>
      <c r="N4" s="174">
        <f>N5+N8+N24+N30</f>
        <v>-2291.4</v>
      </c>
    </row>
    <row r="5" spans="1:14">
      <c r="A5" s="166" t="s">
        <v>255</v>
      </c>
      <c r="B5" s="168">
        <v>-2181.9</v>
      </c>
      <c r="C5" s="168">
        <v>-1999.4</v>
      </c>
      <c r="D5" s="168">
        <v>-1473.1</v>
      </c>
      <c r="E5" s="168">
        <v>-1751.9</v>
      </c>
      <c r="F5" s="168">
        <v>-2335.8000000000002</v>
      </c>
      <c r="G5" s="168">
        <v>-2680</v>
      </c>
      <c r="H5" s="168">
        <v>-2795</v>
      </c>
      <c r="I5" s="168">
        <v>-3178.2</v>
      </c>
      <c r="J5" s="168">
        <v>-3234.4</v>
      </c>
      <c r="K5" s="168" t="s">
        <v>256</v>
      </c>
      <c r="L5" s="168" t="s">
        <v>257</v>
      </c>
      <c r="M5" s="168">
        <v>-4626</v>
      </c>
      <c r="N5" s="175">
        <f>N6-N7</f>
        <v>-4930.1000000000004</v>
      </c>
    </row>
    <row r="6" spans="1:14">
      <c r="A6" s="169" t="s">
        <v>258</v>
      </c>
      <c r="B6" s="170">
        <v>539.5</v>
      </c>
      <c r="C6" s="170">
        <v>394.8</v>
      </c>
      <c r="D6" s="170">
        <v>327.39999999999998</v>
      </c>
      <c r="E6" s="170">
        <v>368</v>
      </c>
      <c r="F6" s="170">
        <v>400.7</v>
      </c>
      <c r="G6" s="170">
        <v>434.7</v>
      </c>
      <c r="H6" s="170">
        <v>450.4</v>
      </c>
      <c r="I6" s="170">
        <v>646.5</v>
      </c>
      <c r="J6" s="170">
        <v>668.4</v>
      </c>
      <c r="K6" s="170">
        <v>631.29999999999995</v>
      </c>
      <c r="L6" s="170">
        <v>666.1</v>
      </c>
      <c r="M6" s="170">
        <v>848</v>
      </c>
      <c r="N6" s="176">
        <v>987.7</v>
      </c>
    </row>
    <row r="7" spans="1:14">
      <c r="A7" s="169" t="s">
        <v>259</v>
      </c>
      <c r="B7" s="171">
        <v>2721.5</v>
      </c>
      <c r="C7" s="171">
        <v>2394.1999999999998</v>
      </c>
      <c r="D7" s="171">
        <v>1800.5</v>
      </c>
      <c r="E7" s="171">
        <v>2119.9</v>
      </c>
      <c r="F7" s="171">
        <v>2736.5</v>
      </c>
      <c r="G7" s="171">
        <v>3114.7</v>
      </c>
      <c r="H7" s="171">
        <v>3245.4</v>
      </c>
      <c r="I7" s="171">
        <v>3824.7</v>
      </c>
      <c r="J7" s="171">
        <v>3902.8</v>
      </c>
      <c r="K7" s="171">
        <v>4135.7</v>
      </c>
      <c r="L7" s="171">
        <v>4318.8999999999996</v>
      </c>
      <c r="M7" s="171">
        <v>5473.9</v>
      </c>
      <c r="N7" s="177">
        <v>5917.8</v>
      </c>
    </row>
    <row r="8" spans="1:14">
      <c r="A8" s="166" t="s">
        <v>260</v>
      </c>
      <c r="B8" s="167">
        <v>-75.2</v>
      </c>
      <c r="C8" s="167">
        <v>-494.7</v>
      </c>
      <c r="D8" s="167">
        <v>-476.5</v>
      </c>
      <c r="E8" s="167">
        <v>-314.3</v>
      </c>
      <c r="F8" s="167">
        <v>-360.9</v>
      </c>
      <c r="G8" s="167">
        <v>-221.2</v>
      </c>
      <c r="H8" s="167">
        <v>-300.39999999999998</v>
      </c>
      <c r="I8" s="167">
        <v>-373.1</v>
      </c>
      <c r="J8" s="167">
        <v>-340.3</v>
      </c>
      <c r="K8" s="167" t="s">
        <v>261</v>
      </c>
      <c r="L8" s="167" t="s">
        <v>262</v>
      </c>
      <c r="M8" s="167">
        <v>-103.6</v>
      </c>
      <c r="N8" s="178">
        <f>N9-N16</f>
        <v>-260.39999999999998</v>
      </c>
    </row>
    <row r="9" spans="1:14">
      <c r="A9" s="169" t="s">
        <v>258</v>
      </c>
      <c r="B9" s="171">
        <v>472.9</v>
      </c>
      <c r="C9" s="171">
        <v>180.1</v>
      </c>
      <c r="D9" s="171">
        <v>196.9</v>
      </c>
      <c r="E9" s="171">
        <v>259</v>
      </c>
      <c r="F9" s="171">
        <v>240.4</v>
      </c>
      <c r="G9" s="171">
        <v>282.39999999999998</v>
      </c>
      <c r="H9" s="171">
        <v>259.89999999999998</v>
      </c>
      <c r="I9" s="171">
        <v>369.5</v>
      </c>
      <c r="J9" s="171">
        <v>496.1</v>
      </c>
      <c r="K9" s="171">
        <v>579.29999999999995</v>
      </c>
      <c r="L9" s="171">
        <v>830.7</v>
      </c>
      <c r="M9" s="171">
        <v>954.6</v>
      </c>
      <c r="N9" s="177">
        <v>936.1</v>
      </c>
    </row>
    <row r="10" spans="1:14">
      <c r="A10" s="169" t="s">
        <v>263</v>
      </c>
      <c r="B10" s="170">
        <v>282.5</v>
      </c>
      <c r="C10" s="170">
        <v>36.9</v>
      </c>
      <c r="D10" s="170">
        <v>37.799999999999997</v>
      </c>
      <c r="E10" s="170">
        <v>152.4</v>
      </c>
      <c r="F10" s="170">
        <v>114.6</v>
      </c>
      <c r="G10" s="170">
        <v>118.7</v>
      </c>
      <c r="H10" s="170">
        <v>89</v>
      </c>
      <c r="I10" s="170">
        <v>211.9</v>
      </c>
      <c r="J10" s="170">
        <v>269.2</v>
      </c>
      <c r="K10" s="170">
        <v>410.4</v>
      </c>
      <c r="L10" s="170">
        <v>667</v>
      </c>
      <c r="M10" s="170">
        <v>795.1</v>
      </c>
      <c r="N10" s="176">
        <v>755.1</v>
      </c>
    </row>
    <row r="11" spans="1:14">
      <c r="A11" s="169" t="s">
        <v>264</v>
      </c>
      <c r="B11" s="171">
        <v>1.2</v>
      </c>
      <c r="C11" s="171">
        <v>3.7</v>
      </c>
      <c r="D11" s="171">
        <v>3.9</v>
      </c>
      <c r="E11" s="171">
        <v>8.1999999999999993</v>
      </c>
      <c r="F11" s="171">
        <v>14.7</v>
      </c>
      <c r="G11" s="171">
        <v>25</v>
      </c>
      <c r="H11" s="171">
        <v>34.799999999999997</v>
      </c>
      <c r="I11" s="171">
        <v>26.4</v>
      </c>
      <c r="J11" s="171">
        <v>26.3</v>
      </c>
      <c r="K11" s="171">
        <v>34.200000000000003</v>
      </c>
      <c r="L11" s="171">
        <v>33.299999999999997</v>
      </c>
      <c r="M11" s="171">
        <v>29</v>
      </c>
      <c r="N11" s="177">
        <v>47.3</v>
      </c>
    </row>
    <row r="12" spans="1:14">
      <c r="A12" s="169" t="s">
        <v>265</v>
      </c>
      <c r="B12" s="170">
        <v>46</v>
      </c>
      <c r="C12" s="170">
        <v>24</v>
      </c>
      <c r="D12" s="170">
        <v>15</v>
      </c>
      <c r="E12" s="170">
        <v>13.8</v>
      </c>
      <c r="F12" s="170">
        <v>18.2</v>
      </c>
      <c r="G12" s="170">
        <v>38.799999999999997</v>
      </c>
      <c r="H12" s="170">
        <v>19.2</v>
      </c>
      <c r="I12" s="170">
        <v>17.8</v>
      </c>
      <c r="J12" s="170">
        <v>25.1</v>
      </c>
      <c r="K12" s="170">
        <v>21</v>
      </c>
      <c r="L12" s="170">
        <v>25.5</v>
      </c>
      <c r="M12" s="170">
        <v>32.9</v>
      </c>
      <c r="N12" s="176">
        <v>43.2</v>
      </c>
    </row>
    <row r="13" spans="1:14">
      <c r="A13" s="169" t="s">
        <v>266</v>
      </c>
      <c r="B13" s="171">
        <v>76</v>
      </c>
      <c r="C13" s="171">
        <v>58</v>
      </c>
      <c r="D13" s="171">
        <v>45.7</v>
      </c>
      <c r="E13" s="171">
        <v>50</v>
      </c>
      <c r="F13" s="171">
        <v>59.1</v>
      </c>
      <c r="G13" s="171">
        <v>59.4</v>
      </c>
      <c r="H13" s="171">
        <v>75.7</v>
      </c>
      <c r="I13" s="171">
        <v>70.2</v>
      </c>
      <c r="J13" s="171">
        <v>66.400000000000006</v>
      </c>
      <c r="K13" s="171">
        <v>55.7</v>
      </c>
      <c r="L13" s="171">
        <v>11.1</v>
      </c>
      <c r="M13" s="171">
        <v>8</v>
      </c>
      <c r="N13" s="177">
        <v>8.6999999999999993</v>
      </c>
    </row>
    <row r="14" spans="1:14">
      <c r="A14" s="169" t="s">
        <v>267</v>
      </c>
      <c r="B14" s="170">
        <v>19.8</v>
      </c>
      <c r="C14" s="170">
        <v>20.399999999999999</v>
      </c>
      <c r="D14" s="170">
        <v>37.5</v>
      </c>
      <c r="E14" s="170">
        <v>22.5</v>
      </c>
      <c r="F14" s="170">
        <v>23.3</v>
      </c>
      <c r="G14" s="170">
        <v>28.4</v>
      </c>
      <c r="H14" s="170">
        <v>29.1</v>
      </c>
      <c r="I14" s="170">
        <v>36</v>
      </c>
      <c r="J14" s="170">
        <v>91</v>
      </c>
      <c r="K14" s="170">
        <v>25.2</v>
      </c>
      <c r="L14" s="170">
        <v>49.2</v>
      </c>
      <c r="M14" s="170">
        <v>64.8</v>
      </c>
      <c r="N14" s="176">
        <v>59.9</v>
      </c>
    </row>
    <row r="15" spans="1:14">
      <c r="A15" s="169" t="s">
        <v>268</v>
      </c>
      <c r="B15" s="171">
        <v>47.5</v>
      </c>
      <c r="C15" s="171">
        <v>37.1</v>
      </c>
      <c r="D15" s="171">
        <v>57</v>
      </c>
      <c r="E15" s="171">
        <v>12.1</v>
      </c>
      <c r="F15" s="171">
        <v>10.4</v>
      </c>
      <c r="G15" s="171">
        <v>12.2</v>
      </c>
      <c r="H15" s="171">
        <v>12.2</v>
      </c>
      <c r="I15" s="171">
        <v>7.1</v>
      </c>
      <c r="J15" s="171">
        <v>1.8</v>
      </c>
      <c r="K15" s="171">
        <v>3</v>
      </c>
      <c r="L15" s="171">
        <v>22</v>
      </c>
      <c r="M15" s="171">
        <v>4.7</v>
      </c>
      <c r="N15" s="179">
        <f>N9-SUM(N10:N14)</f>
        <v>21.899999999999977</v>
      </c>
    </row>
    <row r="16" spans="1:14">
      <c r="A16" s="169" t="s">
        <v>259</v>
      </c>
      <c r="B16" s="170">
        <v>548.20000000000005</v>
      </c>
      <c r="C16" s="170">
        <v>674.8</v>
      </c>
      <c r="D16" s="170">
        <v>673.3</v>
      </c>
      <c r="E16" s="170">
        <v>573.29999999999995</v>
      </c>
      <c r="F16" s="170">
        <v>601.29999999999995</v>
      </c>
      <c r="G16" s="170">
        <v>503.7</v>
      </c>
      <c r="H16" s="170">
        <v>560.29999999999995</v>
      </c>
      <c r="I16" s="170">
        <v>742.6</v>
      </c>
      <c r="J16" s="170">
        <v>836.4</v>
      </c>
      <c r="K16" s="170">
        <v>931.1</v>
      </c>
      <c r="L16" s="170">
        <v>1142.8</v>
      </c>
      <c r="M16" s="170">
        <v>1058.2</v>
      </c>
      <c r="N16" s="176">
        <v>1196.5</v>
      </c>
    </row>
    <row r="17" spans="1:14">
      <c r="A17" s="169" t="s">
        <v>269</v>
      </c>
      <c r="B17" s="171">
        <v>57.1</v>
      </c>
      <c r="C17" s="171">
        <v>66.900000000000006</v>
      </c>
      <c r="D17" s="171">
        <v>38.700000000000003</v>
      </c>
      <c r="E17" s="171">
        <v>47.8</v>
      </c>
      <c r="F17" s="171">
        <v>57.4</v>
      </c>
      <c r="G17" s="171">
        <v>72.400000000000006</v>
      </c>
      <c r="H17" s="171">
        <v>63.6</v>
      </c>
      <c r="I17" s="171">
        <v>77.5</v>
      </c>
      <c r="J17" s="171">
        <v>63.6</v>
      </c>
      <c r="K17" s="171">
        <v>83.4</v>
      </c>
      <c r="L17" s="171">
        <v>91.9</v>
      </c>
      <c r="M17" s="171">
        <v>114.2</v>
      </c>
      <c r="N17" s="177">
        <v>117.9</v>
      </c>
    </row>
    <row r="18" spans="1:14">
      <c r="A18" s="169" t="s">
        <v>263</v>
      </c>
      <c r="B18" s="170">
        <v>300.89999999999998</v>
      </c>
      <c r="C18" s="170">
        <v>404.3</v>
      </c>
      <c r="D18" s="170">
        <v>418.3</v>
      </c>
      <c r="E18" s="170">
        <v>388</v>
      </c>
      <c r="F18" s="170">
        <v>407.2</v>
      </c>
      <c r="G18" s="170">
        <v>254.1</v>
      </c>
      <c r="H18" s="170">
        <v>303.3</v>
      </c>
      <c r="I18" s="170">
        <v>436</v>
      </c>
      <c r="J18" s="170">
        <v>535.1</v>
      </c>
      <c r="K18" s="170">
        <v>555.79999999999995</v>
      </c>
      <c r="L18" s="170">
        <v>577.5</v>
      </c>
      <c r="M18" s="170">
        <v>659.1</v>
      </c>
      <c r="N18" s="176">
        <v>696.3</v>
      </c>
    </row>
    <row r="19" spans="1:14">
      <c r="A19" s="169" t="s">
        <v>264</v>
      </c>
      <c r="B19" s="171">
        <v>36</v>
      </c>
      <c r="C19" s="171">
        <v>20.2</v>
      </c>
      <c r="D19" s="171">
        <v>15.9</v>
      </c>
      <c r="E19" s="171">
        <v>16.3</v>
      </c>
      <c r="F19" s="171">
        <v>41</v>
      </c>
      <c r="G19" s="171">
        <v>60.3</v>
      </c>
      <c r="H19" s="171">
        <v>69.2</v>
      </c>
      <c r="I19" s="171">
        <v>58.7</v>
      </c>
      <c r="J19" s="171">
        <v>43.9</v>
      </c>
      <c r="K19" s="171">
        <v>42.8</v>
      </c>
      <c r="L19" s="171">
        <v>35.200000000000003</v>
      </c>
      <c r="M19" s="171">
        <v>20.399999999999999</v>
      </c>
      <c r="N19" s="177">
        <v>20.100000000000001</v>
      </c>
    </row>
    <row r="20" spans="1:14">
      <c r="A20" s="169" t="s">
        <v>270</v>
      </c>
      <c r="B20" s="170">
        <v>45.4</v>
      </c>
      <c r="C20" s="170">
        <v>43.2</v>
      </c>
      <c r="D20" s="170">
        <v>29.6</v>
      </c>
      <c r="E20" s="170">
        <v>34.299999999999997</v>
      </c>
      <c r="F20" s="170">
        <v>44.8</v>
      </c>
      <c r="G20" s="170">
        <v>56.9</v>
      </c>
      <c r="H20" s="170">
        <v>52.6</v>
      </c>
      <c r="I20" s="170">
        <v>60.7</v>
      </c>
      <c r="J20" s="170">
        <v>59</v>
      </c>
      <c r="K20" s="170">
        <v>65.5</v>
      </c>
      <c r="L20" s="170">
        <v>70.599999999999994</v>
      </c>
      <c r="M20" s="170">
        <v>87.7</v>
      </c>
      <c r="N20" s="176">
        <v>93.9</v>
      </c>
    </row>
    <row r="21" spans="1:14" ht="18" customHeight="1">
      <c r="A21" s="169" t="s">
        <v>271</v>
      </c>
      <c r="B21" s="171">
        <v>6</v>
      </c>
      <c r="C21" s="171">
        <v>10.7</v>
      </c>
      <c r="D21" s="171">
        <v>30.9</v>
      </c>
      <c r="E21" s="171">
        <v>24</v>
      </c>
      <c r="F21" s="171">
        <v>7.1</v>
      </c>
      <c r="G21" s="171">
        <v>11.5</v>
      </c>
      <c r="H21" s="171">
        <v>13.3</v>
      </c>
      <c r="I21" s="171">
        <v>52.2</v>
      </c>
      <c r="J21" s="171">
        <v>67.2</v>
      </c>
      <c r="K21" s="171">
        <v>81.599999999999994</v>
      </c>
      <c r="L21" s="171">
        <v>84.4</v>
      </c>
      <c r="M21" s="171">
        <v>88.3</v>
      </c>
      <c r="N21" s="177">
        <v>117.7</v>
      </c>
    </row>
    <row r="22" spans="1:14">
      <c r="A22" s="169" t="s">
        <v>267</v>
      </c>
      <c r="B22" s="170">
        <v>89.5</v>
      </c>
      <c r="C22" s="170">
        <v>115.5</v>
      </c>
      <c r="D22" s="170">
        <v>111.2</v>
      </c>
      <c r="E22" s="170">
        <v>54</v>
      </c>
      <c r="F22" s="170">
        <v>28.3</v>
      </c>
      <c r="G22" s="170">
        <v>33.9</v>
      </c>
      <c r="H22" s="170">
        <v>46.8</v>
      </c>
      <c r="I22" s="170">
        <v>41.9</v>
      </c>
      <c r="J22" s="170">
        <v>52.4</v>
      </c>
      <c r="K22" s="170">
        <v>83.6</v>
      </c>
      <c r="L22" s="170">
        <v>261.10000000000002</v>
      </c>
      <c r="M22" s="170">
        <v>79.400000000000006</v>
      </c>
      <c r="N22" s="176">
        <v>67.900000000000006</v>
      </c>
    </row>
    <row r="23" spans="1:14">
      <c r="A23" s="169" t="s">
        <v>272</v>
      </c>
      <c r="B23" s="171">
        <v>13.3</v>
      </c>
      <c r="C23" s="171">
        <v>13.9</v>
      </c>
      <c r="D23" s="171">
        <v>28.8</v>
      </c>
      <c r="E23" s="171">
        <v>8.9</v>
      </c>
      <c r="F23" s="171">
        <v>15.5</v>
      </c>
      <c r="G23" s="171">
        <v>14.5</v>
      </c>
      <c r="H23" s="171">
        <v>11.7</v>
      </c>
      <c r="I23" s="171">
        <v>15.5</v>
      </c>
      <c r="J23" s="171">
        <v>15.1</v>
      </c>
      <c r="K23" s="171">
        <v>18.399999999999999</v>
      </c>
      <c r="L23" s="171">
        <v>22.1</v>
      </c>
      <c r="M23" s="171">
        <v>9.1</v>
      </c>
      <c r="N23" s="180">
        <f>N16-SUM(N17:N22)</f>
        <v>82.700000000000045</v>
      </c>
    </row>
    <row r="24" spans="1:14">
      <c r="A24" s="166" t="s">
        <v>273</v>
      </c>
      <c r="B24" s="167">
        <v>628.29999999999995</v>
      </c>
      <c r="C24" s="167">
        <v>523</v>
      </c>
      <c r="D24" s="167">
        <v>417.1</v>
      </c>
      <c r="E24" s="167">
        <v>480.4</v>
      </c>
      <c r="F24" s="167">
        <v>446.5</v>
      </c>
      <c r="G24" s="167">
        <v>574.20000000000005</v>
      </c>
      <c r="H24" s="167">
        <v>691.9</v>
      </c>
      <c r="I24" s="167">
        <v>765.7</v>
      </c>
      <c r="J24" s="167">
        <v>919.2</v>
      </c>
      <c r="K24" s="167">
        <v>876.2</v>
      </c>
      <c r="L24" s="167">
        <v>1098.0999999999999</v>
      </c>
      <c r="M24" s="167">
        <v>1217.2</v>
      </c>
      <c r="N24" s="178">
        <f>N25-N29</f>
        <v>1076.2</v>
      </c>
    </row>
    <row r="25" spans="1:14">
      <c r="A25" s="169" t="s">
        <v>274</v>
      </c>
      <c r="B25" s="171">
        <v>670.7</v>
      </c>
      <c r="C25" s="171">
        <v>541.70000000000005</v>
      </c>
      <c r="D25" s="171">
        <v>428.2</v>
      </c>
      <c r="E25" s="171">
        <v>482.6</v>
      </c>
      <c r="F25" s="171">
        <v>478.7</v>
      </c>
      <c r="G25" s="171">
        <v>609.4</v>
      </c>
      <c r="H25" s="171">
        <v>700.5</v>
      </c>
      <c r="I25" s="171">
        <v>773.6</v>
      </c>
      <c r="J25" s="171">
        <v>922.6</v>
      </c>
      <c r="K25" s="171">
        <v>955.9</v>
      </c>
      <c r="L25" s="171">
        <v>1213.2</v>
      </c>
      <c r="M25" s="171">
        <v>1358.1</v>
      </c>
      <c r="N25" s="177">
        <v>1235.9000000000001</v>
      </c>
    </row>
    <row r="26" spans="1:14">
      <c r="A26" s="169" t="s">
        <v>275</v>
      </c>
      <c r="B26" s="170">
        <v>581.1</v>
      </c>
      <c r="C26" s="170">
        <v>400</v>
      </c>
      <c r="D26" s="170">
        <v>337.2</v>
      </c>
      <c r="E26" s="170">
        <v>427.7</v>
      </c>
      <c r="F26" s="170">
        <v>421.4</v>
      </c>
      <c r="G26" s="170">
        <v>486.7</v>
      </c>
      <c r="H26" s="170">
        <v>579.20000000000005</v>
      </c>
      <c r="I26" s="170">
        <v>598.5</v>
      </c>
      <c r="J26" s="170">
        <v>746.2</v>
      </c>
      <c r="K26" s="170">
        <v>831.1</v>
      </c>
      <c r="L26" s="170">
        <v>1077.4000000000001</v>
      </c>
      <c r="M26" s="170">
        <v>1258.9000000000001</v>
      </c>
      <c r="N26" s="176">
        <v>1129.5</v>
      </c>
    </row>
    <row r="27" spans="1:14">
      <c r="A27" s="169" t="s">
        <v>276</v>
      </c>
      <c r="B27" s="171">
        <v>545.6</v>
      </c>
      <c r="C27" s="171">
        <v>359.3</v>
      </c>
      <c r="D27" s="171">
        <v>273.39999999999998</v>
      </c>
      <c r="E27" s="171">
        <v>362.2</v>
      </c>
      <c r="F27" s="171">
        <v>348.5</v>
      </c>
      <c r="G27" s="171">
        <v>407.6</v>
      </c>
      <c r="H27" s="171">
        <v>497.7</v>
      </c>
      <c r="I27" s="171">
        <v>510.7</v>
      </c>
      <c r="J27" s="171">
        <v>655.29999999999995</v>
      </c>
      <c r="K27" s="171">
        <v>730.7</v>
      </c>
      <c r="L27" s="171">
        <v>991.2</v>
      </c>
      <c r="M27" s="171">
        <v>1152.7</v>
      </c>
      <c r="N27" s="177">
        <v>1037.0999999999999</v>
      </c>
    </row>
    <row r="28" spans="1:14">
      <c r="A28" s="169" t="s">
        <v>277</v>
      </c>
      <c r="B28" s="170">
        <v>89.6</v>
      </c>
      <c r="C28" s="170">
        <v>141.69999999999999</v>
      </c>
      <c r="D28" s="170">
        <v>91</v>
      </c>
      <c r="E28" s="170">
        <v>54.9</v>
      </c>
      <c r="F28" s="170">
        <v>57.3</v>
      </c>
      <c r="G28" s="170">
        <v>122.6</v>
      </c>
      <c r="H28" s="170">
        <v>121.3</v>
      </c>
      <c r="I28" s="170">
        <v>175.1</v>
      </c>
      <c r="J28" s="170">
        <v>176.4</v>
      </c>
      <c r="K28" s="170">
        <v>124.7</v>
      </c>
      <c r="L28" s="170">
        <v>135.80000000000001</v>
      </c>
      <c r="M28" s="170">
        <v>99.3</v>
      </c>
      <c r="N28" s="176">
        <v>106.4</v>
      </c>
    </row>
    <row r="29" spans="1:14">
      <c r="A29" s="169" t="s">
        <v>278</v>
      </c>
      <c r="B29" s="171">
        <v>42.4</v>
      </c>
      <c r="C29" s="171">
        <v>18.600000000000001</v>
      </c>
      <c r="D29" s="171">
        <v>11.1</v>
      </c>
      <c r="E29" s="171">
        <v>2.2000000000000002</v>
      </c>
      <c r="F29" s="171">
        <v>32.200000000000003</v>
      </c>
      <c r="G29" s="171">
        <v>35.200000000000003</v>
      </c>
      <c r="H29" s="171">
        <v>8.6</v>
      </c>
      <c r="I29" s="171">
        <v>7.9</v>
      </c>
      <c r="J29" s="171">
        <v>3.4</v>
      </c>
      <c r="K29" s="171">
        <v>79.7</v>
      </c>
      <c r="L29" s="171">
        <v>115.1</v>
      </c>
      <c r="M29" s="171">
        <v>140.9</v>
      </c>
      <c r="N29" s="177">
        <v>159.69999999999999</v>
      </c>
    </row>
    <row r="30" spans="1:14">
      <c r="A30" s="166" t="s">
        <v>279</v>
      </c>
      <c r="B30" s="167">
        <v>638.6</v>
      </c>
      <c r="C30" s="167">
        <v>973.2</v>
      </c>
      <c r="D30" s="167">
        <v>1096.0999999999999</v>
      </c>
      <c r="E30" s="167">
        <v>670.7</v>
      </c>
      <c r="F30" s="167">
        <v>734.2</v>
      </c>
      <c r="G30" s="167">
        <v>1174.8</v>
      </c>
      <c r="H30" s="167">
        <v>1490.6</v>
      </c>
      <c r="I30" s="167">
        <v>2368.3000000000002</v>
      </c>
      <c r="J30" s="167">
        <v>3419.9</v>
      </c>
      <c r="K30" s="167">
        <v>2267.5</v>
      </c>
      <c r="L30" s="167">
        <v>2175.9</v>
      </c>
      <c r="M30" s="167">
        <v>1319.8</v>
      </c>
      <c r="N30" s="174">
        <f>N31-N35</f>
        <v>1822.9</v>
      </c>
    </row>
    <row r="31" spans="1:14">
      <c r="A31" s="169" t="s">
        <v>280</v>
      </c>
      <c r="B31" s="171">
        <v>761.4</v>
      </c>
      <c r="C31" s="171">
        <v>1076.5999999999999</v>
      </c>
      <c r="D31" s="171">
        <v>1195.5999999999999</v>
      </c>
      <c r="E31" s="171">
        <v>923.9</v>
      </c>
      <c r="F31" s="171">
        <v>895.3</v>
      </c>
      <c r="G31" s="171">
        <v>1299.4000000000001</v>
      </c>
      <c r="H31" s="171">
        <v>1623</v>
      </c>
      <c r="I31" s="171">
        <v>2505.5</v>
      </c>
      <c r="J31" s="171">
        <v>3572.8</v>
      </c>
      <c r="K31" s="171">
        <v>2502</v>
      </c>
      <c r="L31" s="171">
        <v>2476.5</v>
      </c>
      <c r="M31" s="171">
        <v>1976.9</v>
      </c>
      <c r="N31" s="180">
        <f>N32+N34</f>
        <v>2452.8000000000002</v>
      </c>
    </row>
    <row r="32" spans="1:14">
      <c r="A32" s="169" t="s">
        <v>281</v>
      </c>
      <c r="B32" s="170">
        <v>243.5</v>
      </c>
      <c r="C32" s="170">
        <v>329.8</v>
      </c>
      <c r="D32" s="170">
        <v>419.4</v>
      </c>
      <c r="E32" s="170">
        <v>667.1</v>
      </c>
      <c r="F32" s="170">
        <v>535.6</v>
      </c>
      <c r="G32" s="170">
        <v>957.8</v>
      </c>
      <c r="H32" s="170">
        <v>1101.4000000000001</v>
      </c>
      <c r="I32" s="170">
        <v>1053</v>
      </c>
      <c r="J32" s="170">
        <v>1977.8</v>
      </c>
      <c r="K32" s="170">
        <v>1484.3</v>
      </c>
      <c r="L32" s="170">
        <v>1214.2</v>
      </c>
      <c r="M32" s="170">
        <v>750.5</v>
      </c>
      <c r="N32" s="176">
        <v>663.8</v>
      </c>
    </row>
    <row r="33" spans="1:14">
      <c r="A33" s="169" t="s">
        <v>282</v>
      </c>
      <c r="B33" s="171">
        <v>233.6</v>
      </c>
      <c r="C33" s="171">
        <v>324.2</v>
      </c>
      <c r="D33" s="171">
        <v>414.1</v>
      </c>
      <c r="E33" s="171">
        <v>660.4</v>
      </c>
      <c r="F33" s="171">
        <v>530.5</v>
      </c>
      <c r="G33" s="171">
        <v>950.9</v>
      </c>
      <c r="H33" s="171">
        <v>1093.4000000000001</v>
      </c>
      <c r="I33" s="171">
        <v>1044.3</v>
      </c>
      <c r="J33" s="171">
        <v>1967.1</v>
      </c>
      <c r="K33" s="171">
        <v>1440.3</v>
      </c>
      <c r="L33" s="171">
        <v>1144</v>
      </c>
      <c r="M33" s="171">
        <v>669.4</v>
      </c>
      <c r="N33" s="177">
        <v>595.4</v>
      </c>
    </row>
    <row r="34" spans="1:14">
      <c r="A34" s="169" t="s">
        <v>283</v>
      </c>
      <c r="B34" s="170">
        <v>517.9</v>
      </c>
      <c r="C34" s="170">
        <v>746.8</v>
      </c>
      <c r="D34" s="170">
        <v>776.2</v>
      </c>
      <c r="E34" s="170">
        <v>256.8</v>
      </c>
      <c r="F34" s="170">
        <v>359.8</v>
      </c>
      <c r="G34" s="170">
        <v>341.6</v>
      </c>
      <c r="H34" s="170">
        <v>521.6</v>
      </c>
      <c r="I34" s="170">
        <v>1452.4</v>
      </c>
      <c r="J34" s="170" t="s">
        <v>226</v>
      </c>
      <c r="K34" s="170">
        <v>1017.7</v>
      </c>
      <c r="L34" s="170">
        <v>1262.3</v>
      </c>
      <c r="M34" s="170">
        <v>1226.4000000000001</v>
      </c>
      <c r="N34" s="176">
        <v>1789</v>
      </c>
    </row>
    <row r="35" spans="1:14">
      <c r="A35" s="169" t="s">
        <v>284</v>
      </c>
      <c r="B35" s="171">
        <v>122.7</v>
      </c>
      <c r="C35" s="171">
        <v>103.4</v>
      </c>
      <c r="D35" s="171">
        <v>99.5</v>
      </c>
      <c r="E35" s="171">
        <v>253.2</v>
      </c>
      <c r="F35" s="171">
        <v>161.19999999999999</v>
      </c>
      <c r="G35" s="171">
        <v>124.5</v>
      </c>
      <c r="H35" s="171">
        <v>132.4</v>
      </c>
      <c r="I35" s="171">
        <v>137.19999999999999</v>
      </c>
      <c r="J35" s="171">
        <v>152.9</v>
      </c>
      <c r="K35" s="171">
        <v>234.5</v>
      </c>
      <c r="L35" s="171">
        <v>300.60000000000002</v>
      </c>
      <c r="M35" s="171">
        <v>657.1</v>
      </c>
      <c r="N35" s="177">
        <v>629.9</v>
      </c>
    </row>
    <row r="36" spans="1:14">
      <c r="A36" s="166" t="s">
        <v>285</v>
      </c>
      <c r="B36" s="167">
        <v>1048.5</v>
      </c>
      <c r="C36" s="167">
        <v>785.2</v>
      </c>
      <c r="D36" s="167">
        <v>406.2</v>
      </c>
      <c r="E36" s="167">
        <v>1045.5999999999999</v>
      </c>
      <c r="F36" s="167">
        <v>1417.1</v>
      </c>
      <c r="G36" s="167">
        <v>1124</v>
      </c>
      <c r="H36" s="167">
        <v>954.3</v>
      </c>
      <c r="I36" s="167">
        <v>302.7</v>
      </c>
      <c r="J36" s="167">
        <v>-521.20000000000005</v>
      </c>
      <c r="K36" s="167">
        <v>870.5</v>
      </c>
      <c r="L36" s="167">
        <v>800.3</v>
      </c>
      <c r="M36" s="167">
        <v>2155.6999999999998</v>
      </c>
      <c r="N36" s="184">
        <f>N37+N42</f>
        <v>1893.6999999999998</v>
      </c>
    </row>
    <row r="37" spans="1:14">
      <c r="A37" s="166" t="s">
        <v>286</v>
      </c>
      <c r="B37" s="168">
        <v>198.1</v>
      </c>
      <c r="C37" s="168">
        <v>225.5</v>
      </c>
      <c r="D37" s="168">
        <v>300.5</v>
      </c>
      <c r="E37" s="168">
        <v>304.7</v>
      </c>
      <c r="F37" s="168">
        <v>669.2</v>
      </c>
      <c r="G37" s="168">
        <v>418.1</v>
      </c>
      <c r="H37" s="168">
        <v>274.8</v>
      </c>
      <c r="I37" s="168">
        <v>401.5</v>
      </c>
      <c r="J37" s="168">
        <v>398.8</v>
      </c>
      <c r="K37" s="168">
        <v>719</v>
      </c>
      <c r="L37" s="168">
        <v>846.1</v>
      </c>
      <c r="M37" s="168">
        <v>536.20000000000005</v>
      </c>
      <c r="N37" s="181">
        <f>N38+N41</f>
        <v>603.29999999999995</v>
      </c>
    </row>
    <row r="38" spans="1:14">
      <c r="A38" s="169" t="s">
        <v>287</v>
      </c>
      <c r="B38" s="170">
        <v>196.8</v>
      </c>
      <c r="C38" s="170">
        <v>224.2</v>
      </c>
      <c r="D38" s="170">
        <v>299.3</v>
      </c>
      <c r="E38" s="170">
        <v>303.39999999999998</v>
      </c>
      <c r="F38" s="170">
        <v>667.9</v>
      </c>
      <c r="G38" s="170">
        <v>416.8</v>
      </c>
      <c r="H38" s="170">
        <v>273.5</v>
      </c>
      <c r="I38" s="170">
        <v>400.2</v>
      </c>
      <c r="J38" s="170">
        <v>397.5</v>
      </c>
      <c r="K38" s="170">
        <v>719</v>
      </c>
      <c r="L38" s="170">
        <v>846.1</v>
      </c>
      <c r="M38" s="170">
        <v>536.20000000000005</v>
      </c>
      <c r="N38" s="182">
        <f>N39-N40</f>
        <v>603.29999999999995</v>
      </c>
    </row>
    <row r="39" spans="1:14">
      <c r="A39" s="169" t="s">
        <v>288</v>
      </c>
      <c r="B39" s="171">
        <v>196.8</v>
      </c>
      <c r="C39" s="171">
        <v>224.2</v>
      </c>
      <c r="D39" s="171">
        <v>299.3</v>
      </c>
      <c r="E39" s="171">
        <v>303.39999999999998</v>
      </c>
      <c r="F39" s="171">
        <v>667.9</v>
      </c>
      <c r="G39" s="171">
        <v>416.8</v>
      </c>
      <c r="H39" s="171">
        <v>273.5</v>
      </c>
      <c r="I39" s="171">
        <v>400.2</v>
      </c>
      <c r="J39" s="171">
        <v>397.5</v>
      </c>
      <c r="K39" s="171">
        <v>719</v>
      </c>
      <c r="L39" s="171">
        <v>846.1</v>
      </c>
      <c r="M39" s="171">
        <v>536.20000000000005</v>
      </c>
      <c r="N39" s="177">
        <v>603.29999999999995</v>
      </c>
    </row>
    <row r="40" spans="1:14">
      <c r="A40" s="169" t="s">
        <v>289</v>
      </c>
      <c r="B40" s="170">
        <v>0</v>
      </c>
      <c r="C40" s="170">
        <v>0</v>
      </c>
      <c r="D40" s="170">
        <v>0</v>
      </c>
      <c r="E40" s="170">
        <v>0</v>
      </c>
      <c r="F40" s="170">
        <v>0</v>
      </c>
      <c r="G40" s="170">
        <v>0</v>
      </c>
      <c r="H40" s="170">
        <v>0</v>
      </c>
      <c r="I40" s="170">
        <v>0</v>
      </c>
      <c r="J40" s="170">
        <v>0</v>
      </c>
      <c r="K40" s="170">
        <v>0</v>
      </c>
      <c r="L40" s="170">
        <v>0</v>
      </c>
      <c r="M40" s="170">
        <v>0</v>
      </c>
      <c r="N40" s="176">
        <v>0</v>
      </c>
    </row>
    <row r="41" spans="1:14" ht="25.5">
      <c r="A41" s="169" t="s">
        <v>290</v>
      </c>
      <c r="B41" s="171">
        <v>1.3</v>
      </c>
      <c r="C41" s="171">
        <v>1.3</v>
      </c>
      <c r="D41" s="171">
        <v>1.3</v>
      </c>
      <c r="E41" s="171">
        <v>1.3</v>
      </c>
      <c r="F41" s="171">
        <v>1.3</v>
      </c>
      <c r="G41" s="171">
        <v>1.3</v>
      </c>
      <c r="H41" s="171">
        <v>1.3</v>
      </c>
      <c r="I41" s="171">
        <v>1.3</v>
      </c>
      <c r="J41" s="171">
        <v>0</v>
      </c>
      <c r="K41" s="171">
        <v>0</v>
      </c>
      <c r="L41" s="171">
        <v>0</v>
      </c>
      <c r="M41" s="171">
        <v>0</v>
      </c>
      <c r="N41" s="185">
        <v>0</v>
      </c>
    </row>
    <row r="42" spans="1:14">
      <c r="A42" s="166" t="s">
        <v>291</v>
      </c>
      <c r="B42" s="167">
        <v>850.4</v>
      </c>
      <c r="C42" s="167">
        <v>559.70000000000005</v>
      </c>
      <c r="D42" s="167">
        <v>105.7</v>
      </c>
      <c r="E42" s="167">
        <v>740.9</v>
      </c>
      <c r="F42" s="167">
        <v>747.9</v>
      </c>
      <c r="G42" s="167">
        <v>705.9</v>
      </c>
      <c r="H42" s="167">
        <v>679.5</v>
      </c>
      <c r="I42" s="167">
        <v>-98.9</v>
      </c>
      <c r="J42" s="167">
        <v>-920</v>
      </c>
      <c r="K42" s="167">
        <v>151.5</v>
      </c>
      <c r="L42" s="167">
        <v>-45.8</v>
      </c>
      <c r="M42" s="167">
        <v>1619.5</v>
      </c>
      <c r="N42" s="174">
        <f>N43+N46+N49+N58</f>
        <v>1290.3999999999999</v>
      </c>
    </row>
    <row r="43" spans="1:14">
      <c r="A43" s="166" t="s">
        <v>292</v>
      </c>
      <c r="B43" s="168">
        <v>-151.19999999999999</v>
      </c>
      <c r="C43" s="168">
        <v>-358.2</v>
      </c>
      <c r="D43" s="168">
        <v>-350.2</v>
      </c>
      <c r="E43" s="168">
        <v>-30.5</v>
      </c>
      <c r="F43" s="168">
        <v>94.8</v>
      </c>
      <c r="G43" s="168">
        <v>33.6</v>
      </c>
      <c r="H43" s="168">
        <v>-106.5</v>
      </c>
      <c r="I43" s="168">
        <v>36.299999999999997</v>
      </c>
      <c r="J43" s="168">
        <v>59.8</v>
      </c>
      <c r="K43" s="168">
        <v>315.89999999999998</v>
      </c>
      <c r="L43" s="168">
        <v>103</v>
      </c>
      <c r="M43" s="168">
        <v>605.20000000000005</v>
      </c>
      <c r="N43" s="175">
        <f>N44+N45</f>
        <v>145.69999999999999</v>
      </c>
    </row>
    <row r="44" spans="1:14">
      <c r="A44" s="169" t="s">
        <v>293</v>
      </c>
      <c r="B44" s="170">
        <v>-213.2</v>
      </c>
      <c r="C44" s="170">
        <v>-377.3</v>
      </c>
      <c r="D44" s="170">
        <v>-359.7</v>
      </c>
      <c r="E44" s="170">
        <v>-48.5</v>
      </c>
      <c r="F44" s="170">
        <v>45.9</v>
      </c>
      <c r="G44" s="170">
        <v>-13</v>
      </c>
      <c r="H44" s="170">
        <v>-125.1</v>
      </c>
      <c r="I44" s="170">
        <v>8</v>
      </c>
      <c r="J44" s="170">
        <v>8.3000000000000007</v>
      </c>
      <c r="K44" s="170">
        <v>15.4</v>
      </c>
      <c r="L44" s="170">
        <v>-77</v>
      </c>
      <c r="M44" s="170">
        <v>259.39999999999998</v>
      </c>
      <c r="N44" s="176">
        <v>-29.3</v>
      </c>
    </row>
    <row r="45" spans="1:14">
      <c r="A45" s="169" t="s">
        <v>294</v>
      </c>
      <c r="B45" s="171">
        <v>62</v>
      </c>
      <c r="C45" s="171">
        <v>19.2</v>
      </c>
      <c r="D45" s="171">
        <v>9.4</v>
      </c>
      <c r="E45" s="171">
        <v>18</v>
      </c>
      <c r="F45" s="171">
        <v>48.9</v>
      </c>
      <c r="G45" s="171">
        <v>46.5</v>
      </c>
      <c r="H45" s="171">
        <v>18.600000000000001</v>
      </c>
      <c r="I45" s="171">
        <v>28.3</v>
      </c>
      <c r="J45" s="171">
        <v>51.5</v>
      </c>
      <c r="K45" s="171">
        <v>300.5</v>
      </c>
      <c r="L45" s="171">
        <v>180</v>
      </c>
      <c r="M45" s="171">
        <v>345.8</v>
      </c>
      <c r="N45" s="177">
        <v>175</v>
      </c>
    </row>
    <row r="46" spans="1:14">
      <c r="A46" s="166" t="s">
        <v>295</v>
      </c>
      <c r="B46" s="167">
        <v>-101</v>
      </c>
      <c r="C46" s="167">
        <v>-136.4</v>
      </c>
      <c r="D46" s="167">
        <v>-152.6</v>
      </c>
      <c r="E46" s="167">
        <v>-24.7</v>
      </c>
      <c r="F46" s="167">
        <v>56.9</v>
      </c>
      <c r="G46" s="167">
        <v>2.7</v>
      </c>
      <c r="H46" s="167">
        <v>-8.4</v>
      </c>
      <c r="I46" s="167">
        <v>-130.69999999999999</v>
      </c>
      <c r="J46" s="167">
        <v>-24.7</v>
      </c>
      <c r="K46" s="167">
        <v>-367</v>
      </c>
      <c r="L46" s="167" t="s">
        <v>296</v>
      </c>
      <c r="M46" s="167">
        <v>-69.5</v>
      </c>
      <c r="N46" s="174">
        <f>N47+N48</f>
        <v>-5.5</v>
      </c>
    </row>
    <row r="47" spans="1:14">
      <c r="A47" s="169" t="s">
        <v>297</v>
      </c>
      <c r="B47" s="171">
        <v>-113.2</v>
      </c>
      <c r="C47" s="171">
        <v>-150.30000000000001</v>
      </c>
      <c r="D47" s="171">
        <v>-160.9</v>
      </c>
      <c r="E47" s="171">
        <v>-37.9</v>
      </c>
      <c r="F47" s="171">
        <v>49</v>
      </c>
      <c r="G47" s="171">
        <v>-11</v>
      </c>
      <c r="H47" s="171">
        <v>-8.4</v>
      </c>
      <c r="I47" s="171">
        <v>-130.69999999999999</v>
      </c>
      <c r="J47" s="171">
        <v>-24.7</v>
      </c>
      <c r="K47" s="171" t="s">
        <v>298</v>
      </c>
      <c r="L47" s="171" t="s">
        <v>299</v>
      </c>
      <c r="M47" s="171">
        <v>-68.8</v>
      </c>
      <c r="N47" s="176">
        <v>19.399999999999999</v>
      </c>
    </row>
    <row r="48" spans="1:14">
      <c r="A48" s="169" t="s">
        <v>300</v>
      </c>
      <c r="B48" s="170">
        <v>12.2</v>
      </c>
      <c r="C48" s="170">
        <v>13.9</v>
      </c>
      <c r="D48" s="170">
        <v>8.1999999999999993</v>
      </c>
      <c r="E48" s="170">
        <v>13.2</v>
      </c>
      <c r="F48" s="170">
        <v>7.8</v>
      </c>
      <c r="G48" s="170">
        <v>13.7</v>
      </c>
      <c r="H48" s="170">
        <v>0</v>
      </c>
      <c r="I48" s="170">
        <v>0</v>
      </c>
      <c r="J48" s="170">
        <v>0</v>
      </c>
      <c r="K48" s="170">
        <v>77.5</v>
      </c>
      <c r="L48" s="170" t="s">
        <v>301</v>
      </c>
      <c r="M48" s="170">
        <v>-0.7</v>
      </c>
      <c r="N48" s="176">
        <v>-24.9</v>
      </c>
    </row>
    <row r="49" spans="1:14">
      <c r="A49" s="166" t="s">
        <v>302</v>
      </c>
      <c r="B49" s="168">
        <v>1193.5</v>
      </c>
      <c r="C49" s="168">
        <v>1038</v>
      </c>
      <c r="D49" s="168">
        <v>623.1</v>
      </c>
      <c r="E49" s="168">
        <v>896.6</v>
      </c>
      <c r="F49" s="168">
        <v>623.6</v>
      </c>
      <c r="G49" s="168">
        <v>643.9</v>
      </c>
      <c r="H49" s="168">
        <v>816.7</v>
      </c>
      <c r="I49" s="168">
        <v>86.8</v>
      </c>
      <c r="J49" s="168">
        <v>-421.3</v>
      </c>
      <c r="K49" s="168">
        <v>191.5</v>
      </c>
      <c r="L49" s="168">
        <v>341</v>
      </c>
      <c r="M49" s="168">
        <v>1050.2</v>
      </c>
      <c r="N49" s="175">
        <f>N50+N52</f>
        <v>1317.1</v>
      </c>
    </row>
    <row r="50" spans="1:14">
      <c r="A50" s="169" t="s">
        <v>303</v>
      </c>
      <c r="B50" s="170">
        <v>1135.3</v>
      </c>
      <c r="C50" s="170">
        <v>1041.9000000000001</v>
      </c>
      <c r="D50" s="170">
        <v>661.2</v>
      </c>
      <c r="E50" s="170">
        <v>974.2</v>
      </c>
      <c r="F50" s="170">
        <v>552.9</v>
      </c>
      <c r="G50" s="170">
        <v>531.79999999999995</v>
      </c>
      <c r="H50" s="170">
        <v>818.3</v>
      </c>
      <c r="I50" s="170">
        <v>105.9</v>
      </c>
      <c r="J50" s="170">
        <v>-429.4</v>
      </c>
      <c r="K50" s="170">
        <v>9.1</v>
      </c>
      <c r="L50" s="170">
        <v>499.2</v>
      </c>
      <c r="M50" s="170">
        <v>781.4</v>
      </c>
      <c r="N50" s="176">
        <v>1251.5</v>
      </c>
    </row>
    <row r="51" spans="1:14">
      <c r="A51" s="169" t="s">
        <v>304</v>
      </c>
      <c r="B51" s="171">
        <v>1019</v>
      </c>
      <c r="C51" s="171">
        <v>909.4</v>
      </c>
      <c r="D51" s="171">
        <v>449</v>
      </c>
      <c r="E51" s="171">
        <v>797.2</v>
      </c>
      <c r="F51" s="171">
        <v>455.2</v>
      </c>
      <c r="G51" s="171">
        <v>563.79999999999995</v>
      </c>
      <c r="H51" s="171">
        <v>808.3</v>
      </c>
      <c r="I51" s="171">
        <v>86.7</v>
      </c>
      <c r="J51" s="171">
        <v>-312.5</v>
      </c>
      <c r="K51" s="171">
        <v>27.8</v>
      </c>
      <c r="L51" s="171">
        <v>488.2</v>
      </c>
      <c r="M51" s="171">
        <v>731.9</v>
      </c>
      <c r="N51" s="177">
        <v>1383.6</v>
      </c>
    </row>
    <row r="52" spans="1:14">
      <c r="A52" s="169" t="s">
        <v>305</v>
      </c>
      <c r="B52" s="170">
        <v>58.2</v>
      </c>
      <c r="C52" s="170">
        <v>-3.9</v>
      </c>
      <c r="D52" s="170">
        <v>-38.1</v>
      </c>
      <c r="E52" s="170">
        <v>-77.599999999999994</v>
      </c>
      <c r="F52" s="170">
        <v>70.7</v>
      </c>
      <c r="G52" s="170">
        <v>112.1</v>
      </c>
      <c r="H52" s="170">
        <v>-1.5</v>
      </c>
      <c r="I52" s="170">
        <v>-19.100000000000001</v>
      </c>
      <c r="J52" s="170">
        <v>8.1</v>
      </c>
      <c r="K52" s="170">
        <v>182.4</v>
      </c>
      <c r="L52" s="170" t="s">
        <v>306</v>
      </c>
      <c r="M52" s="170">
        <v>268.8</v>
      </c>
      <c r="N52" s="176">
        <v>65.599999999999994</v>
      </c>
    </row>
    <row r="53" spans="1:14">
      <c r="A53" s="169" t="s">
        <v>307</v>
      </c>
      <c r="B53" s="171">
        <v>120.5</v>
      </c>
      <c r="C53" s="171">
        <v>42.4</v>
      </c>
      <c r="D53" s="171">
        <v>43.3</v>
      </c>
      <c r="E53" s="171">
        <v>26.8</v>
      </c>
      <c r="F53" s="171">
        <v>55.3</v>
      </c>
      <c r="G53" s="171">
        <v>51.5</v>
      </c>
      <c r="H53" s="171">
        <v>11</v>
      </c>
      <c r="I53" s="171">
        <v>9.4</v>
      </c>
      <c r="J53" s="171">
        <v>8</v>
      </c>
      <c r="K53" s="171">
        <v>-0.3</v>
      </c>
      <c r="L53" s="171">
        <v>-41.6</v>
      </c>
      <c r="M53" s="171">
        <v>71.2</v>
      </c>
      <c r="N53" s="177">
        <v>-46.3</v>
      </c>
    </row>
    <row r="54" spans="1:14">
      <c r="A54" s="169" t="s">
        <v>308</v>
      </c>
      <c r="B54" s="170">
        <v>-61</v>
      </c>
      <c r="C54" s="170">
        <v>-40.9</v>
      </c>
      <c r="D54" s="170">
        <v>-80.400000000000006</v>
      </c>
      <c r="E54" s="170">
        <v>-104.5</v>
      </c>
      <c r="F54" s="170">
        <v>15.5</v>
      </c>
      <c r="G54" s="170">
        <v>60.7</v>
      </c>
      <c r="H54" s="170">
        <v>-12.5</v>
      </c>
      <c r="I54" s="170">
        <v>-28.6</v>
      </c>
      <c r="J54" s="170">
        <v>0.2</v>
      </c>
      <c r="K54" s="170">
        <v>185.4</v>
      </c>
      <c r="L54" s="170">
        <v>-109.9</v>
      </c>
      <c r="M54" s="170">
        <v>130.69999999999999</v>
      </c>
      <c r="N54" s="176">
        <v>84.6</v>
      </c>
    </row>
    <row r="55" spans="1:14">
      <c r="A55" s="169" t="s">
        <v>309</v>
      </c>
      <c r="B55" s="171">
        <v>-58.2</v>
      </c>
      <c r="C55" s="171">
        <v>212.6</v>
      </c>
      <c r="D55" s="171">
        <v>30.1</v>
      </c>
      <c r="E55" s="171">
        <v>-130.5</v>
      </c>
      <c r="F55" s="171">
        <v>98.9</v>
      </c>
      <c r="G55" s="171">
        <v>28.2</v>
      </c>
      <c r="H55" s="171">
        <v>-41.5</v>
      </c>
      <c r="I55" s="171">
        <v>114.7</v>
      </c>
      <c r="J55" s="171">
        <v>-243.2</v>
      </c>
      <c r="K55" s="171" t="s">
        <v>310</v>
      </c>
      <c r="L55" s="171">
        <v>-109.6</v>
      </c>
      <c r="M55" s="171">
        <v>36.9</v>
      </c>
      <c r="N55" s="177">
        <v>397.9</v>
      </c>
    </row>
    <row r="56" spans="1:14">
      <c r="A56" s="169" t="s">
        <v>311</v>
      </c>
      <c r="B56" s="170">
        <v>91</v>
      </c>
      <c r="C56" s="170">
        <v>-16.3</v>
      </c>
      <c r="D56" s="170">
        <v>14.5</v>
      </c>
      <c r="E56" s="170">
        <v>100.5</v>
      </c>
      <c r="F56" s="170">
        <v>27.4</v>
      </c>
      <c r="G56" s="170">
        <v>-25.7</v>
      </c>
      <c r="H56" s="170">
        <v>22.3</v>
      </c>
      <c r="I56" s="170">
        <v>91.3</v>
      </c>
      <c r="J56" s="170">
        <v>533.79999999999995</v>
      </c>
      <c r="K56" s="170" t="s">
        <v>312</v>
      </c>
      <c r="L56" s="170">
        <v>36.4</v>
      </c>
      <c r="M56" s="170">
        <v>-33.700000000000003</v>
      </c>
      <c r="N56" s="176">
        <v>166.9</v>
      </c>
    </row>
    <row r="57" spans="1:14">
      <c r="A57" s="169" t="s">
        <v>313</v>
      </c>
      <c r="B57" s="171">
        <v>-91</v>
      </c>
      <c r="C57" s="171">
        <v>16.3</v>
      </c>
      <c r="D57" s="171">
        <v>-14.5</v>
      </c>
      <c r="E57" s="171">
        <v>-100.5</v>
      </c>
      <c r="F57" s="171">
        <v>-27.4</v>
      </c>
      <c r="G57" s="171">
        <v>25.7</v>
      </c>
      <c r="H57" s="171">
        <v>-22.3</v>
      </c>
      <c r="I57" s="171">
        <v>-91.3</v>
      </c>
      <c r="J57" s="171">
        <v>-533.79999999999995</v>
      </c>
      <c r="K57" s="171">
        <v>11.1</v>
      </c>
      <c r="L57" s="171" t="s">
        <v>314</v>
      </c>
      <c r="M57" s="171">
        <v>33.700000000000003</v>
      </c>
      <c r="N57" s="177">
        <v>-166.9</v>
      </c>
    </row>
    <row r="58" spans="1:14">
      <c r="A58" s="166" t="s">
        <v>315</v>
      </c>
      <c r="B58" s="167">
        <v>-91</v>
      </c>
      <c r="C58" s="167">
        <v>16.3</v>
      </c>
      <c r="D58" s="167">
        <v>-14.5</v>
      </c>
      <c r="E58" s="167">
        <v>-100.5</v>
      </c>
      <c r="F58" s="167">
        <v>-27.4</v>
      </c>
      <c r="G58" s="167">
        <v>25.7</v>
      </c>
      <c r="H58" s="167">
        <v>-22.3</v>
      </c>
      <c r="I58" s="167">
        <v>-91.3</v>
      </c>
      <c r="J58" s="167">
        <v>-533.79999999999995</v>
      </c>
      <c r="K58" s="167">
        <v>11.1</v>
      </c>
      <c r="L58" s="167">
        <v>36.4</v>
      </c>
      <c r="M58" s="167">
        <v>33.700000000000003</v>
      </c>
      <c r="N58" s="183">
        <v>-166.9</v>
      </c>
    </row>
    <row r="59" spans="1:14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</row>
    <row r="60" spans="1:14">
      <c r="A60" s="137"/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</row>
    <row r="61" spans="1:14">
      <c r="A61" s="172" t="s">
        <v>316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38"/>
    </row>
    <row r="62" spans="1:14">
      <c r="A62" s="172" t="s">
        <v>317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38"/>
    </row>
    <row r="63" spans="1:14">
      <c r="A63" s="172" t="s">
        <v>318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38"/>
    </row>
  </sheetData>
  <mergeCells count="6">
    <mergeCell ref="A2:M2"/>
    <mergeCell ref="A59:M60"/>
    <mergeCell ref="A1:M1"/>
    <mergeCell ref="A61:N61"/>
    <mergeCell ref="A62:N62"/>
    <mergeCell ref="A63:N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Table1</vt:lpstr>
      <vt:lpstr>Table1 (cont)</vt:lpstr>
      <vt:lpstr>F.A</vt:lpstr>
      <vt:lpstr>2000-2012 Ar</vt:lpstr>
      <vt:lpstr>2000-2012 En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faied</cp:lastModifiedBy>
  <cp:lastPrinted>2013-12-19T09:00:44Z</cp:lastPrinted>
  <dcterms:created xsi:type="dcterms:W3CDTF">1999-08-05T07:36:06Z</dcterms:created>
  <dcterms:modified xsi:type="dcterms:W3CDTF">2013-12-19T13:56:39Z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